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1E3654E2-537E-EB4A-984B-3E494C43911F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Praxis und Theorie" sheetId="2" r:id="rId1"/>
    <sheet name="15. Spieltag" sheetId="3" r:id="rId2"/>
    <sheet name="Spielstand - In E3 steht_     =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 a="1"/>
  <c r="D6" i="4" s="1"/>
  <c r="F5" i="4" a="1"/>
  <c r="F5" i="4" s="1"/>
  <c r="E5" i="4" a="1"/>
  <c r="E5" i="4" s="1"/>
  <c r="D5" i="4" a="1"/>
  <c r="D5" i="4" s="1"/>
  <c r="E4" i="4" a="1"/>
  <c r="E4" i="4" s="1"/>
  <c r="F3" i="4" a="1"/>
  <c r="F3" i="4"/>
  <c r="G3" i="4" s="1" a="1"/>
  <c r="G3" i="4" s="1"/>
  <c r="H3" i="4" s="1" a="1"/>
  <c r="H3" i="4" s="1"/>
  <c r="C23" i="3" a="1"/>
  <c r="C23" i="3" s="1"/>
  <c r="B23" i="3" a="1"/>
  <c r="B23" i="3" s="1"/>
  <c r="C22" i="3" a="1"/>
  <c r="C22" i="3"/>
  <c r="B22" i="3" a="1"/>
  <c r="B22" i="3" s="1"/>
  <c r="C21" i="3" a="1"/>
  <c r="C21" i="3"/>
  <c r="B21" i="3" a="1"/>
  <c r="B21" i="3" s="1"/>
  <c r="C20" i="3" a="1"/>
  <c r="C20" i="3" s="1"/>
  <c r="B20" i="3" a="1"/>
  <c r="B20" i="3" s="1"/>
  <c r="C19" i="3" a="1"/>
  <c r="C19" i="3"/>
  <c r="B19" i="3" a="1"/>
  <c r="B19" i="3"/>
  <c r="C18" i="3" a="1"/>
  <c r="C18" i="3" s="1"/>
  <c r="B18" i="3" a="1"/>
  <c r="B18" i="3" s="1"/>
  <c r="C17" i="3" a="1"/>
  <c r="C17" i="3"/>
  <c r="B17" i="3" a="1"/>
  <c r="B17" i="3"/>
  <c r="C16" i="3" a="1"/>
  <c r="C16" i="3"/>
  <c r="B16" i="3" a="1"/>
  <c r="B16" i="3" s="1"/>
  <c r="C15" i="3" a="1"/>
  <c r="C15" i="3" s="1"/>
  <c r="B15" i="3" a="1"/>
  <c r="B15" i="3" s="1"/>
  <c r="G11" i="3" a="1"/>
  <c r="G11" i="3" s="1"/>
  <c r="C11" i="3" a="1"/>
  <c r="C11" i="3"/>
  <c r="G10" i="3" a="1"/>
  <c r="G10" i="3" s="1"/>
  <c r="C10" i="3" a="1"/>
  <c r="C10" i="3" s="1"/>
  <c r="G9" i="3" a="1"/>
  <c r="G9" i="3" s="1"/>
  <c r="C9" i="3" a="1"/>
  <c r="C9" i="3"/>
  <c r="G8" i="3" a="1"/>
  <c r="G8" i="3"/>
  <c r="C8" i="3" a="1"/>
  <c r="C8" i="3"/>
  <c r="G7" i="3" a="1"/>
  <c r="G7" i="3" s="1"/>
  <c r="C7" i="3" a="1"/>
  <c r="C7" i="3"/>
  <c r="G6" i="3" a="1"/>
  <c r="G6" i="3" s="1"/>
  <c r="C6" i="3" a="1"/>
  <c r="C6" i="3" s="1"/>
  <c r="G5" i="3" a="1"/>
  <c r="G5" i="3" s="1"/>
  <c r="C5" i="3" a="1"/>
  <c r="C5" i="3" s="1"/>
  <c r="G4" i="3" a="1"/>
  <c r="G4" i="3"/>
  <c r="C4" i="3" a="1"/>
  <c r="C4" i="3"/>
  <c r="G3" i="3" a="1"/>
  <c r="G3" i="3"/>
  <c r="C3" i="3" a="1"/>
  <c r="C3" i="3"/>
  <c r="C8" i="2"/>
  <c r="I7" i="2" a="1"/>
  <c r="I7" i="2" s="1"/>
  <c r="J7" i="2" s="1" a="1"/>
  <c r="J7" i="2" s="1"/>
  <c r="I6" i="2" a="1"/>
  <c r="I6" i="2" s="1"/>
  <c r="J6" i="2" s="1" a="1"/>
  <c r="J6" i="2" s="1"/>
  <c r="D6" i="2" a="1"/>
  <c r="D6" i="2" s="1"/>
  <c r="J5" i="2" a="1"/>
  <c r="J5" i="2" s="1"/>
  <c r="I5" i="2" a="1"/>
  <c r="I5" i="2" s="1"/>
  <c r="D5" i="2" a="1"/>
  <c r="D5" i="2" s="1"/>
  <c r="I4" i="2" a="1"/>
  <c r="I4" i="2"/>
  <c r="J4" i="2" s="1" a="1"/>
  <c r="J4" i="2" s="1"/>
  <c r="I3" i="2" a="1"/>
  <c r="I3" i="2"/>
  <c r="J3" i="2" s="1" a="1"/>
  <c r="J3" i="2" s="1"/>
  <c r="D3" i="2" a="1"/>
  <c r="D3" i="2" s="1"/>
  <c r="C3" i="2" a="1"/>
  <c r="C3" i="2" s="1"/>
  <c r="C4" i="2" s="1" a="1"/>
  <c r="C4" i="2" s="1"/>
  <c r="C5" i="2" s="1" a="1"/>
  <c r="C5" i="2" s="1"/>
  <c r="C6" i="2" s="1" a="1"/>
  <c r="C6" i="2" s="1"/>
  <c r="C7" i="2" s="1" a="1"/>
  <c r="C7" i="2" s="1"/>
  <c r="C8" i="2" s="1" a="1"/>
  <c r="I2" i="2" a="1"/>
  <c r="I2" i="2"/>
  <c r="J2" i="2" s="1" a="1"/>
  <c r="J2" i="2" s="1"/>
  <c r="D2" i="2" a="1"/>
  <c r="D2" i="2" s="1"/>
  <c r="I3" i="4" l="1" a="1"/>
  <c r="I3" i="4" s="1"/>
  <c r="H4" i="4" a="1"/>
  <c r="H4" i="4" s="1"/>
  <c r="C9" i="2" a="1"/>
  <c r="C9" i="2" s="1"/>
  <c r="D8" i="2" a="1"/>
  <c r="D8" i="2" s="1"/>
  <c r="G4" i="4" a="1"/>
  <c r="G4" i="4" s="1"/>
  <c r="H6" i="4" a="1"/>
  <c r="H6" i="4" s="1"/>
  <c r="G6" i="4" a="1"/>
  <c r="G6" i="4" s="1"/>
  <c r="D7" i="4" a="1"/>
  <c r="D7" i="4" s="1"/>
  <c r="F6" i="4" a="1"/>
  <c r="F6" i="4" s="1"/>
  <c r="E6" i="4" a="1"/>
  <c r="E6" i="4" s="1"/>
  <c r="D4" i="2" a="1"/>
  <c r="D4" i="2" s="1"/>
  <c r="H5" i="4" a="1"/>
  <c r="H5" i="4" s="1"/>
  <c r="G5" i="4" a="1"/>
  <c r="G5" i="4" s="1"/>
  <c r="D7" i="2" a="1"/>
  <c r="D7" i="2" s="1"/>
  <c r="F4" i="4" a="1"/>
  <c r="F4" i="4" s="1"/>
  <c r="J3" i="4" l="1" a="1"/>
  <c r="J3" i="4" s="1"/>
  <c r="I4" i="4" a="1"/>
  <c r="I4" i="4" s="1"/>
  <c r="D9" i="2" a="1"/>
  <c r="D9" i="2" s="1"/>
  <c r="C10" i="2" a="1"/>
  <c r="C10" i="2" s="1"/>
  <c r="G7" i="4" a="1"/>
  <c r="G7" i="4" s="1"/>
  <c r="D8" i="4" a="1"/>
  <c r="D8" i="4" s="1"/>
  <c r="F7" i="4" a="1"/>
  <c r="F7" i="4" s="1"/>
  <c r="H7" i="4" a="1"/>
  <c r="H7" i="4" s="1"/>
  <c r="I7" i="4" a="1"/>
  <c r="I7" i="4" s="1"/>
  <c r="E7" i="4" a="1"/>
  <c r="E7" i="4" s="1"/>
  <c r="I5" i="4" a="1"/>
  <c r="I5" i="4" s="1"/>
  <c r="I6" i="4" a="1"/>
  <c r="I6" i="4" s="1"/>
  <c r="C11" i="2" l="1" a="1"/>
  <c r="C11" i="2" s="1"/>
  <c r="D10" i="2" a="1"/>
  <c r="D10" i="2" s="1"/>
  <c r="J8" i="4" a="1"/>
  <c r="J8" i="4" s="1"/>
  <c r="E8" i="4" a="1"/>
  <c r="E8" i="4" s="1"/>
  <c r="I8" i="4" a="1"/>
  <c r="I8" i="4" s="1"/>
  <c r="K8" i="4" a="1"/>
  <c r="K8" i="4" s="1"/>
  <c r="D9" i="4" a="1"/>
  <c r="D9" i="4" s="1"/>
  <c r="F8" i="4" a="1"/>
  <c r="F8" i="4" s="1"/>
  <c r="G8" i="4" a="1"/>
  <c r="G8" i="4" s="1"/>
  <c r="H8" i="4" a="1"/>
  <c r="H8" i="4" s="1"/>
  <c r="J4" i="4" a="1"/>
  <c r="J4" i="4" s="1"/>
  <c r="K3" i="4" a="1"/>
  <c r="K3" i="4" s="1"/>
  <c r="J5" i="4" a="1"/>
  <c r="J5" i="4" s="1"/>
  <c r="J6" i="4" a="1"/>
  <c r="J6" i="4" s="1"/>
  <c r="J7" i="4" a="1"/>
  <c r="J7" i="4" s="1"/>
  <c r="C12" i="2" l="1" a="1"/>
  <c r="C12" i="2" s="1"/>
  <c r="D11" i="2" a="1"/>
  <c r="D11" i="2" s="1"/>
  <c r="H9" i="4" a="1"/>
  <c r="H9" i="4" s="1"/>
  <c r="G9" i="4" a="1"/>
  <c r="G9" i="4" s="1"/>
  <c r="E9" i="4" a="1"/>
  <c r="E9" i="4" s="1"/>
  <c r="K9" i="4" a="1"/>
  <c r="K9" i="4" s="1"/>
  <c r="F9" i="4" a="1"/>
  <c r="F9" i="4" s="1"/>
  <c r="D10" i="4" a="1"/>
  <c r="D10" i="4" s="1"/>
  <c r="J9" i="4" a="1"/>
  <c r="J9" i="4" s="1"/>
  <c r="I9" i="4" a="1"/>
  <c r="I9" i="4" s="1"/>
  <c r="K4" i="4" a="1"/>
  <c r="K4" i="4" s="1"/>
  <c r="L3" i="4" a="1"/>
  <c r="L3" i="4" s="1"/>
  <c r="K5" i="4" a="1"/>
  <c r="K5" i="4" s="1"/>
  <c r="K6" i="4" a="1"/>
  <c r="K6" i="4" s="1"/>
  <c r="K7" i="4" a="1"/>
  <c r="K7" i="4" s="1"/>
  <c r="L4" i="4" l="1" a="1"/>
  <c r="L4" i="4" s="1"/>
  <c r="M3" i="4" a="1"/>
  <c r="M3" i="4" s="1"/>
  <c r="L5" i="4" a="1"/>
  <c r="L5" i="4" s="1"/>
  <c r="L6" i="4" a="1"/>
  <c r="L6" i="4" s="1"/>
  <c r="L7" i="4" a="1"/>
  <c r="L7" i="4" s="1"/>
  <c r="L8" i="4" a="1"/>
  <c r="L8" i="4" s="1"/>
  <c r="L9" i="4" a="1"/>
  <c r="L9" i="4" s="1"/>
  <c r="D11" i="4" a="1"/>
  <c r="D11" i="4" s="1"/>
  <c r="K10" i="4" a="1"/>
  <c r="K10" i="4" s="1"/>
  <c r="F10" i="4" a="1"/>
  <c r="F10" i="4" s="1"/>
  <c r="J10" i="4" a="1"/>
  <c r="J10" i="4" s="1"/>
  <c r="E10" i="4" a="1"/>
  <c r="E10" i="4" s="1"/>
  <c r="H10" i="4" a="1"/>
  <c r="H10" i="4" s="1"/>
  <c r="G10" i="4" a="1"/>
  <c r="G10" i="4" s="1"/>
  <c r="M10" i="4" a="1"/>
  <c r="M10" i="4" s="1"/>
  <c r="I10" i="4" a="1"/>
  <c r="I10" i="4" s="1"/>
  <c r="L10" i="4" a="1"/>
  <c r="L10" i="4" s="1"/>
  <c r="C13" i="2" a="1"/>
  <c r="C13" i="2" s="1"/>
  <c r="D12" i="2" a="1"/>
  <c r="D12" i="2" s="1"/>
  <c r="C14" i="2" l="1" a="1"/>
  <c r="C14" i="2" s="1"/>
  <c r="D13" i="2" a="1"/>
  <c r="D13" i="2" s="1"/>
  <c r="N11" i="4" a="1"/>
  <c r="N11" i="4" s="1"/>
  <c r="I11" i="4" a="1"/>
  <c r="I11" i="4" s="1"/>
  <c r="M11" i="4" a="1"/>
  <c r="M11" i="4" s="1"/>
  <c r="H11" i="4" a="1"/>
  <c r="H11" i="4" s="1"/>
  <c r="J11" i="4" a="1"/>
  <c r="J11" i="4" s="1"/>
  <c r="D12" i="4" a="1"/>
  <c r="D12" i="4" s="1"/>
  <c r="K11" i="4" a="1"/>
  <c r="K11" i="4" s="1"/>
  <c r="E11" i="4" a="1"/>
  <c r="E11" i="4" s="1"/>
  <c r="F11" i="4" a="1"/>
  <c r="F11" i="4" s="1"/>
  <c r="L11" i="4" a="1"/>
  <c r="L11" i="4" s="1"/>
  <c r="G11" i="4" a="1"/>
  <c r="G11" i="4" s="1"/>
  <c r="M4" i="4" a="1"/>
  <c r="M4" i="4" s="1"/>
  <c r="N3" i="4" a="1"/>
  <c r="N3" i="4" s="1"/>
  <c r="M5" i="4" a="1"/>
  <c r="M5" i="4" s="1"/>
  <c r="M6" i="4" a="1"/>
  <c r="M6" i="4" s="1"/>
  <c r="M7" i="4" a="1"/>
  <c r="M7" i="4" s="1"/>
  <c r="M8" i="4" a="1"/>
  <c r="M8" i="4" s="1"/>
  <c r="M9" i="4" a="1"/>
  <c r="M9" i="4" s="1"/>
  <c r="D14" i="2" l="1" a="1"/>
  <c r="D14" i="2" s="1"/>
  <c r="C15" i="2" a="1"/>
  <c r="C15" i="2" s="1"/>
  <c r="O3" i="4" a="1"/>
  <c r="O3" i="4" s="1"/>
  <c r="N4" i="4" a="1"/>
  <c r="N4" i="4" s="1"/>
  <c r="N6" i="4" a="1"/>
  <c r="N6" i="4" s="1"/>
  <c r="N5" i="4" a="1"/>
  <c r="N5" i="4" s="1"/>
  <c r="N7" i="4" a="1"/>
  <c r="N7" i="4" s="1"/>
  <c r="N8" i="4" a="1"/>
  <c r="N8" i="4" s="1"/>
  <c r="N9" i="4" a="1"/>
  <c r="N9" i="4" s="1"/>
  <c r="N10" i="4" a="1"/>
  <c r="N10" i="4" s="1"/>
  <c r="L12" i="4" a="1"/>
  <c r="L12" i="4" s="1"/>
  <c r="G12" i="4" a="1"/>
  <c r="G12" i="4" s="1"/>
  <c r="D13" i="4" a="1"/>
  <c r="D13" i="4" s="1"/>
  <c r="K12" i="4" a="1"/>
  <c r="K12" i="4" s="1"/>
  <c r="F12" i="4" a="1"/>
  <c r="F12" i="4" s="1"/>
  <c r="M12" i="4" a="1"/>
  <c r="M12" i="4" s="1"/>
  <c r="E12" i="4" a="1"/>
  <c r="E12" i="4" s="1"/>
  <c r="N12" i="4" a="1"/>
  <c r="N12" i="4" s="1"/>
  <c r="J12" i="4" a="1"/>
  <c r="J12" i="4" s="1"/>
  <c r="H12" i="4" a="1"/>
  <c r="H12" i="4" s="1"/>
  <c r="I12" i="4" a="1"/>
  <c r="I12" i="4" s="1"/>
  <c r="O4" i="4" l="1" a="1"/>
  <c r="O4" i="4" s="1"/>
  <c r="O6" i="4" a="1"/>
  <c r="O6" i="4" s="1"/>
  <c r="O5" i="4" a="1"/>
  <c r="O5" i="4" s="1"/>
  <c r="O7" i="4" a="1"/>
  <c r="O7" i="4" s="1"/>
  <c r="O8" i="4" a="1"/>
  <c r="O8" i="4" s="1"/>
  <c r="O9" i="4" a="1"/>
  <c r="O9" i="4" s="1"/>
  <c r="O10" i="4" a="1"/>
  <c r="O10" i="4" s="1"/>
  <c r="O11" i="4" a="1"/>
  <c r="O11" i="4" s="1"/>
  <c r="O13" i="4" a="1"/>
  <c r="O13" i="4" s="1"/>
  <c r="J13" i="4" a="1"/>
  <c r="J13" i="4" s="1"/>
  <c r="E13" i="4" a="1"/>
  <c r="E13" i="4" s="1"/>
  <c r="N13" i="4" a="1"/>
  <c r="N13" i="4" s="1"/>
  <c r="I13" i="4" a="1"/>
  <c r="I13" i="4" s="1"/>
  <c r="G13" i="4" a="1"/>
  <c r="G13" i="4" s="1"/>
  <c r="M13" i="4" a="1"/>
  <c r="M13" i="4" s="1"/>
  <c r="D14" i="4" a="1"/>
  <c r="D14" i="4" s="1"/>
  <c r="H13" i="4" a="1"/>
  <c r="H13" i="4" s="1"/>
  <c r="L13" i="4" a="1"/>
  <c r="L13" i="4" s="1"/>
  <c r="K13" i="4" a="1"/>
  <c r="K13" i="4" s="1"/>
  <c r="F13" i="4" a="1"/>
  <c r="F13" i="4" s="1"/>
  <c r="C16" i="2" a="1"/>
  <c r="C16" i="2" s="1"/>
  <c r="D15" i="2" a="1"/>
  <c r="D15" i="2" s="1"/>
  <c r="O12" i="4" a="1"/>
  <c r="O12" i="4" s="1"/>
  <c r="M14" i="4" l="1" a="1"/>
  <c r="M14" i="4" s="1"/>
  <c r="H14" i="4" a="1"/>
  <c r="H14" i="4" s="1"/>
  <c r="L14" i="4" a="1"/>
  <c r="L14" i="4" s="1"/>
  <c r="G14" i="4" a="1"/>
  <c r="G14" i="4" s="1"/>
  <c r="J14" i="4" a="1"/>
  <c r="J14" i="4" s="1"/>
  <c r="I14" i="4" a="1"/>
  <c r="I14" i="4" s="1"/>
  <c r="O14" i="4" a="1"/>
  <c r="O14" i="4" s="1"/>
  <c r="E18" i="4" s="1" a="1"/>
  <c r="E18" i="4" s="1"/>
  <c r="E14" i="4" a="1"/>
  <c r="E14" i="4" s="1"/>
  <c r="N14" i="4" a="1"/>
  <c r="N14" i="4" s="1"/>
  <c r="E16" i="4" s="1" a="1"/>
  <c r="E16" i="4" s="1"/>
  <c r="E20" i="4" s="1" a="1"/>
  <c r="E20" i="4" s="1"/>
  <c r="K14" i="4" a="1"/>
  <c r="K14" i="4" s="1"/>
  <c r="F14" i="4" a="1"/>
  <c r="F14" i="4" s="1"/>
  <c r="C17" i="2" a="1"/>
  <c r="C17" i="2" s="1"/>
  <c r="D16" i="2" a="1"/>
  <c r="D16" i="2" s="1"/>
  <c r="D17" i="2" l="1" a="1"/>
  <c r="D17" i="2" s="1"/>
  <c r="C18" i="2" a="1"/>
  <c r="C18" i="2" s="1"/>
  <c r="D18" i="2" l="1" a="1"/>
  <c r="D18" i="2" s="1"/>
  <c r="C19" i="2" a="1"/>
  <c r="C19" i="2" s="1"/>
  <c r="C20" i="2" l="1" a="1"/>
  <c r="C20" i="2" s="1"/>
  <c r="D19" i="2" a="1"/>
  <c r="D19" i="2" s="1"/>
  <c r="C21" i="2" l="1" a="1"/>
  <c r="C21" i="2" s="1"/>
  <c r="D20" i="2" a="1"/>
  <c r="D20" i="2" s="1"/>
  <c r="D21" i="2" l="1" a="1"/>
  <c r="D21" i="2" s="1"/>
  <c r="C22" i="2" a="1"/>
  <c r="C22" i="2" s="1"/>
  <c r="C23" i="2" l="1" a="1"/>
  <c r="C23" i="2" s="1"/>
  <c r="D22" i="2" a="1"/>
  <c r="D22" i="2" s="1"/>
  <c r="C24" i="2" l="1" a="1"/>
  <c r="C24" i="2" s="1"/>
  <c r="D23" i="2" a="1"/>
  <c r="D23" i="2" s="1"/>
  <c r="D24" i="2" l="1" a="1"/>
  <c r="D24" i="2" s="1"/>
  <c r="C25" i="2" a="1"/>
  <c r="C25" i="2" s="1"/>
  <c r="D25" i="2" l="1" a="1"/>
  <c r="D25" i="2" s="1"/>
  <c r="C26" i="2" a="1"/>
  <c r="C26" i="2" s="1"/>
  <c r="D26" i="2" l="1" a="1"/>
  <c r="D26" i="2" s="1"/>
  <c r="C27" i="2" a="1"/>
  <c r="C27" i="2" s="1"/>
  <c r="C28" i="2" l="1" a="1"/>
  <c r="C28" i="2" s="1"/>
  <c r="D27" i="2" a="1"/>
  <c r="D27" i="2" s="1"/>
  <c r="D28" i="2" l="1" a="1"/>
  <c r="D28" i="2" s="1"/>
  <c r="C29" i="2" a="1"/>
  <c r="C29" i="2" s="1"/>
  <c r="D29" i="2" l="1" a="1"/>
  <c r="D29" i="2" s="1"/>
  <c r="C30" i="2" a="1"/>
  <c r="C30" i="2" s="1"/>
  <c r="C31" i="2" l="1" a="1"/>
  <c r="C31" i="2" s="1"/>
  <c r="D30" i="2" a="1"/>
  <c r="D30" i="2" s="1"/>
  <c r="D31" i="2" l="1" a="1"/>
  <c r="D31" i="2" s="1"/>
  <c r="C32" i="2" a="1"/>
  <c r="C32" i="2" s="1"/>
  <c r="D32" i="2" l="1" a="1"/>
  <c r="D32" i="2" s="1"/>
  <c r="C33" i="2" a="1"/>
  <c r="C33" i="2" s="1"/>
  <c r="C34" i="2" l="1" a="1"/>
  <c r="C34" i="2" s="1"/>
  <c r="D33" i="2" a="1"/>
  <c r="D33" i="2" s="1"/>
  <c r="D34" i="2" l="1" a="1"/>
  <c r="D34" i="2" s="1"/>
  <c r="C35" i="2" a="1"/>
  <c r="C35" i="2" s="1"/>
  <c r="C36" i="2" l="1" a="1"/>
  <c r="C36" i="2" s="1"/>
  <c r="D35" i="2" a="1"/>
  <c r="D35" i="2" s="1"/>
  <c r="C37" i="2" l="1" a="1"/>
  <c r="C37" i="2" s="1"/>
  <c r="D36" i="2" a="1"/>
  <c r="D36" i="2" s="1"/>
  <c r="D37" i="2" l="1" a="1"/>
  <c r="D37" i="2" s="1"/>
  <c r="C38" i="2" a="1"/>
  <c r="C38" i="2" s="1"/>
  <c r="C39" i="2" l="1" a="1"/>
  <c r="C39" i="2" s="1"/>
  <c r="D38" i="2" a="1"/>
  <c r="D38" i="2" s="1"/>
  <c r="D39" i="2" l="1" a="1"/>
  <c r="D39" i="2" s="1"/>
  <c r="C40" i="2" a="1"/>
  <c r="C40" i="2" s="1"/>
  <c r="D40" i="2" l="1" a="1"/>
  <c r="D40" i="2" s="1"/>
  <c r="C41" i="2" a="1"/>
  <c r="C41" i="2" s="1"/>
  <c r="C42" i="2" l="1" a="1"/>
  <c r="C42" i="2" s="1"/>
  <c r="D41" i="2" a="1"/>
  <c r="D41" i="2" s="1"/>
  <c r="D42" i="2" l="1" a="1"/>
  <c r="D42" i="2" s="1"/>
  <c r="C43" i="2" a="1"/>
  <c r="C43" i="2" s="1"/>
  <c r="C44" i="2" l="1" a="1"/>
  <c r="C44" i="2" s="1"/>
  <c r="D43" i="2" a="1"/>
  <c r="D43" i="2" s="1"/>
  <c r="C45" i="2" l="1" a="1"/>
  <c r="C45" i="2" s="1"/>
  <c r="D44" i="2" a="1"/>
  <c r="D44" i="2" s="1"/>
  <c r="D45" i="2" l="1" a="1"/>
  <c r="D45" i="2" s="1"/>
  <c r="C46" i="2" a="1"/>
  <c r="C46" i="2" s="1"/>
  <c r="C47" i="2" l="1" a="1"/>
  <c r="C47" i="2" s="1"/>
  <c r="D46" i="2" a="1"/>
  <c r="D46" i="2" s="1"/>
  <c r="C48" i="2" l="1" a="1"/>
  <c r="C48" i="2" s="1"/>
  <c r="D47" i="2" a="1"/>
  <c r="D47" i="2" s="1"/>
  <c r="C49" i="2" l="1" a="1"/>
  <c r="C49" i="2" s="1"/>
  <c r="D48" i="2" a="1"/>
  <c r="D48" i="2" s="1"/>
  <c r="C50" i="2" l="1" a="1"/>
  <c r="C50" i="2" s="1"/>
  <c r="D49" i="2" a="1"/>
  <c r="D49" i="2" s="1"/>
  <c r="D50" i="2" l="1" a="1"/>
  <c r="D50" i="2" s="1"/>
  <c r="C51" i="2" a="1"/>
  <c r="C51" i="2" s="1"/>
  <c r="C52" i="2" l="1" a="1"/>
  <c r="C52" i="2" s="1"/>
  <c r="D51" i="2" a="1"/>
  <c r="D51" i="2" s="1"/>
  <c r="C53" i="2" l="1" a="1"/>
  <c r="C53" i="2" s="1"/>
  <c r="D52" i="2" a="1"/>
  <c r="D52" i="2" s="1"/>
  <c r="D53" i="2" l="1" a="1"/>
  <c r="D53" i="2" s="1"/>
  <c r="C54" i="2" a="1"/>
  <c r="C54" i="2" s="1"/>
  <c r="C55" i="2" l="1" a="1"/>
  <c r="C55" i="2" s="1"/>
  <c r="D54" i="2" a="1"/>
  <c r="D54" i="2" s="1"/>
  <c r="C56" i="2" l="1" a="1"/>
  <c r="C56" i="2" s="1"/>
  <c r="D55" i="2" a="1"/>
  <c r="D55" i="2" s="1"/>
  <c r="D56" i="2" l="1" a="1"/>
  <c r="D56" i="2" s="1"/>
  <c r="C57" i="2" a="1"/>
  <c r="C57" i="2" s="1"/>
  <c r="C58" i="2" l="1" a="1"/>
  <c r="C58" i="2" s="1"/>
  <c r="D57" i="2" a="1"/>
  <c r="D57" i="2" s="1"/>
  <c r="C59" i="2" l="1" a="1"/>
  <c r="C59" i="2" s="1"/>
  <c r="D58" i="2" a="1"/>
  <c r="D58" i="2" s="1"/>
  <c r="C60" i="2" l="1" a="1"/>
  <c r="C60" i="2" s="1"/>
  <c r="D59" i="2" a="1"/>
  <c r="D59" i="2" s="1"/>
  <c r="D60" i="2" l="1" a="1"/>
  <c r="D60" i="2" s="1"/>
  <c r="C61" i="2" a="1"/>
  <c r="C61" i="2" s="1"/>
  <c r="C62" i="2" l="1" a="1"/>
  <c r="C62" i="2" s="1"/>
  <c r="D61" i="2" a="1"/>
  <c r="D61" i="2" s="1"/>
  <c r="C63" i="2" l="1" a="1"/>
  <c r="C63" i="2" s="1"/>
  <c r="D62" i="2" a="1"/>
  <c r="D62" i="2" s="1"/>
  <c r="C64" i="2" l="1" a="1"/>
  <c r="C64" i="2" s="1"/>
  <c r="D63" i="2" a="1"/>
  <c r="D63" i="2" s="1"/>
  <c r="D64" i="2" l="1" a="1"/>
  <c r="D64" i="2" s="1"/>
  <c r="C65" i="2" a="1"/>
  <c r="C65" i="2" s="1"/>
  <c r="C66" i="2" l="1" a="1"/>
  <c r="C66" i="2" s="1"/>
  <c r="D65" i="2" a="1"/>
  <c r="D65" i="2" s="1"/>
  <c r="C67" i="2" l="1" a="1"/>
  <c r="C67" i="2" s="1"/>
  <c r="D66" i="2" a="1"/>
  <c r="D66" i="2" s="1"/>
  <c r="D67" i="2" l="1" a="1"/>
  <c r="D67" i="2" s="1"/>
  <c r="C68" i="2" a="1"/>
  <c r="C68" i="2" s="1"/>
  <c r="D68" i="2" l="1" a="1"/>
  <c r="D68" i="2" s="1"/>
  <c r="C69" i="2" a="1"/>
  <c r="C69" i="2" s="1"/>
  <c r="C70" i="2" l="1" a="1"/>
  <c r="C70" i="2" s="1"/>
  <c r="D69" i="2" a="1"/>
  <c r="D69" i="2" s="1"/>
  <c r="C71" i="2" l="1" a="1"/>
  <c r="C71" i="2" s="1"/>
  <c r="D70" i="2" a="1"/>
  <c r="D70" i="2" s="1"/>
  <c r="C72" i="2" l="1" a="1"/>
  <c r="C72" i="2" s="1"/>
  <c r="D71" i="2" a="1"/>
  <c r="D71" i="2" s="1"/>
  <c r="C73" i="2" l="1" a="1"/>
  <c r="C73" i="2" s="1"/>
  <c r="D72" i="2" a="1"/>
  <c r="D72" i="2" s="1"/>
  <c r="C74" i="2" l="1" a="1"/>
  <c r="C74" i="2" s="1"/>
  <c r="D73" i="2" a="1"/>
  <c r="D73" i="2" s="1"/>
  <c r="C75" i="2" l="1" a="1"/>
  <c r="C75" i="2" s="1"/>
  <c r="D74" i="2" a="1"/>
  <c r="D74" i="2" s="1"/>
  <c r="D75" i="2" l="1" a="1"/>
  <c r="D75" i="2" s="1"/>
  <c r="C76" i="2" a="1"/>
  <c r="C76" i="2" s="1"/>
  <c r="D76" i="2" l="1" a="1"/>
  <c r="D76" i="2" s="1"/>
  <c r="C77" i="2" a="1"/>
  <c r="C77" i="2" s="1"/>
  <c r="C78" i="2" l="1" a="1"/>
  <c r="C78" i="2" s="1"/>
  <c r="D77" i="2" a="1"/>
  <c r="D77" i="2" s="1"/>
  <c r="D78" i="2" l="1" a="1"/>
  <c r="D78" i="2" s="1"/>
  <c r="C79" i="2" a="1"/>
  <c r="C79" i="2" s="1"/>
  <c r="C80" i="2" l="1" a="1"/>
  <c r="C80" i="2" s="1"/>
  <c r="D79" i="2" a="1"/>
  <c r="D79" i="2" s="1"/>
  <c r="C81" i="2" l="1" a="1"/>
  <c r="C81" i="2" s="1"/>
  <c r="D80" i="2" a="1"/>
  <c r="D80" i="2" s="1"/>
  <c r="D81" i="2" l="1" a="1"/>
  <c r="D81" i="2" s="1"/>
  <c r="C82" i="2" a="1"/>
  <c r="C82" i="2" s="1"/>
  <c r="C83" i="2" l="1" a="1"/>
  <c r="C83" i="2" s="1"/>
  <c r="D82" i="2" a="1"/>
  <c r="D82" i="2" s="1"/>
  <c r="C84" i="2" l="1" a="1"/>
  <c r="C84" i="2" s="1"/>
  <c r="D83" i="2" a="1"/>
  <c r="D83" i="2" s="1"/>
  <c r="D84" i="2" l="1" a="1"/>
  <c r="D84" i="2" s="1"/>
  <c r="C85" i="2" a="1"/>
  <c r="C85" i="2" s="1"/>
  <c r="C86" i="2" l="1" a="1"/>
  <c r="C86" i="2" s="1"/>
  <c r="D85" i="2" a="1"/>
  <c r="D85" i="2" s="1"/>
  <c r="C87" i="2" l="1" a="1"/>
  <c r="C87" i="2" s="1"/>
  <c r="D86" i="2" a="1"/>
  <c r="D86" i="2" s="1"/>
  <c r="C88" i="2" l="1" a="1"/>
  <c r="C88" i="2" s="1"/>
  <c r="D87" i="2" a="1"/>
  <c r="D87" i="2" s="1"/>
  <c r="D88" i="2" l="1" a="1"/>
  <c r="D88" i="2" s="1"/>
  <c r="C89" i="2" a="1"/>
  <c r="C89" i="2" s="1"/>
  <c r="D89" i="2" l="1" a="1"/>
  <c r="D89" i="2" s="1"/>
  <c r="C90" i="2" a="1"/>
  <c r="C90" i="2" s="1"/>
  <c r="C91" i="2" l="1" a="1"/>
  <c r="C91" i="2" s="1"/>
  <c r="D91" i="2" s="1" a="1"/>
  <c r="D91" i="2" s="1"/>
  <c r="D90" i="2" a="1"/>
  <c r="D90" i="2" s="1"/>
  <c r="G7" i="2" l="1" a="1"/>
  <c r="G7" i="2" s="1"/>
  <c r="H7" i="2" s="1" a="1"/>
  <c r="H7" i="2" s="1"/>
  <c r="G4" i="2" a="1"/>
  <c r="G4" i="2" s="1"/>
  <c r="H4" i="2" s="1" a="1"/>
  <c r="H4" i="2" s="1"/>
  <c r="G6" i="2" a="1"/>
  <c r="G6" i="2" s="1"/>
  <c r="H6" i="2" s="1" a="1"/>
  <c r="H6" i="2" s="1"/>
  <c r="G2" i="2" a="1"/>
  <c r="G2" i="2" s="1"/>
  <c r="H2" i="2" s="1" a="1"/>
  <c r="H2" i="2" s="1"/>
  <c r="G5" i="2" a="1"/>
  <c r="G5" i="2" s="1"/>
  <c r="H5" i="2" s="1" a="1"/>
  <c r="H5" i="2" s="1"/>
  <c r="G3" i="2" a="1"/>
  <c r="G3" i="2" s="1"/>
  <c r="H3" i="2" s="1" a="1"/>
  <c r="H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<sst xmlns="http://schemas.openxmlformats.org/spreadsheetml/2006/main" count="49" uniqueCount="46">
  <si>
    <t>Urliste                 Tor in Minute Nr.</t>
  </si>
  <si>
    <t>Minute</t>
  </si>
  <si>
    <t>Tore in dieser Minute</t>
  </si>
  <si>
    <t>k</t>
  </si>
  <si>
    <t>Rel. Häufigkeit</t>
  </si>
  <si>
    <r>
      <rPr>
        <b/>
        <sz val="10"/>
        <color indexed="8"/>
        <rFont val="Helvetica Neue"/>
        <family val="2"/>
      </rPr>
      <t xml:space="preserve">Anzahl d. Minuten mit </t>
    </r>
    <r>
      <rPr>
        <b/>
        <i/>
        <sz val="10"/>
        <color indexed="8"/>
        <rFont val="Helvetica Neue"/>
        <family val="2"/>
      </rPr>
      <t>k</t>
    </r>
    <r>
      <rPr>
        <b/>
        <sz val="10"/>
        <color indexed="8"/>
        <rFont val="Helvetica Neue"/>
        <family val="2"/>
      </rPr>
      <t xml:space="preserve"> Toren</t>
    </r>
  </si>
  <si>
    <r>
      <rPr>
        <b/>
        <sz val="10"/>
        <color indexed="8"/>
        <rFont val="Helvetica Neue"/>
        <family val="2"/>
      </rPr>
      <t xml:space="preserve">Wahrscheinlichkeiten 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k</t>
    </r>
    <r>
      <rPr>
        <b/>
        <sz val="10"/>
        <color indexed="8"/>
        <rFont val="Helvetica Neue"/>
        <family val="2"/>
      </rPr>
      <t>,</t>
    </r>
    <r>
      <rPr>
        <sz val="15"/>
        <color indexed="8"/>
        <rFont val="Helvetica Neue"/>
        <family val="2"/>
      </rPr>
      <t>ℷ</t>
    </r>
    <r>
      <rPr>
        <sz val="10"/>
        <color indexed="8"/>
        <rFont val="Helvetica Neue"/>
        <family val="2"/>
      </rPr>
      <t>)</t>
    </r>
  </si>
  <si>
    <r>
      <rPr>
        <b/>
        <sz val="10"/>
        <color indexed="8"/>
        <rFont val="Helvetica Neue"/>
        <family val="2"/>
      </rPr>
      <t xml:space="preserve">Anzahl d. Minuten mit </t>
    </r>
    <r>
      <rPr>
        <b/>
        <i/>
        <sz val="10"/>
        <color indexed="8"/>
        <rFont val="Helvetica Neue"/>
        <family val="2"/>
      </rPr>
      <t xml:space="preserve">k </t>
    </r>
    <r>
      <rPr>
        <b/>
        <sz val="10"/>
        <color indexed="8"/>
        <rFont val="Helvetica Neue"/>
        <family val="2"/>
      </rPr>
      <t>Toren Theorie</t>
    </r>
  </si>
  <si>
    <t>Tabelle 1</t>
  </si>
  <si>
    <t>Mannschaft</t>
  </si>
  <si>
    <t>Tore in 15 Spielen</t>
  </si>
  <si>
    <t>𝝀 Tore pro Minute</t>
  </si>
  <si>
    <t xml:space="preserve"> in 15 Spielen</t>
  </si>
  <si>
    <t>Bayern München</t>
  </si>
  <si>
    <t>1. FC Köln</t>
  </si>
  <si>
    <t>RB Leipzig</t>
  </si>
  <si>
    <t>Bor. Mönchengladbach</t>
  </si>
  <si>
    <t>Borussia Dortmund</t>
  </si>
  <si>
    <t>Werder Bremen</t>
  </si>
  <si>
    <t>Bayer 04 Leverkusen</t>
  </si>
  <si>
    <t>VFL Wolfsburg</t>
  </si>
  <si>
    <t>TSG Hoffenheim</t>
  </si>
  <si>
    <t>Hamburger SV</t>
  </si>
  <si>
    <t>VfB Stuttgart</t>
  </si>
  <si>
    <t>FC Augsburg</t>
  </si>
  <si>
    <t>Eintracht Frankfurt</t>
  </si>
  <si>
    <t>FC St. Pauli</t>
  </si>
  <si>
    <t>1. FC Union Berlin</t>
  </si>
  <si>
    <t>1. FC Heidenheim</t>
  </si>
  <si>
    <t>SC Freiburg</t>
  </si>
  <si>
    <t>1. FSV Mainz 05</t>
  </si>
  <si>
    <r>
      <rPr>
        <sz val="12"/>
        <color indexed="8"/>
        <rFont val="Helvetica Neue"/>
        <family val="2"/>
      </rPr>
      <t>Bayern München</t>
    </r>
    <r>
      <rPr>
        <sz val="10"/>
        <color indexed="8"/>
        <rFont val="Helvetica Neue"/>
        <family val="2"/>
      </rPr>
      <t xml:space="preserve"> </t>
    </r>
    <r>
      <rPr>
        <i/>
        <sz val="12"/>
        <color indexed="8"/>
        <rFont val="Helvetica Neue"/>
        <family val="2"/>
      </rPr>
      <t>p</t>
    </r>
    <r>
      <rPr>
        <sz val="12"/>
        <color indexed="8"/>
        <rFont val="Helvetica Neue"/>
        <family val="2"/>
      </rPr>
      <t>(</t>
    </r>
    <r>
      <rPr>
        <i/>
        <sz val="12"/>
        <color indexed="8"/>
        <rFont val="Helvetica Neue"/>
        <family val="2"/>
      </rPr>
      <t>k</t>
    </r>
    <r>
      <rPr>
        <sz val="12"/>
        <color indexed="8"/>
        <rFont val="Helvetica Neue"/>
        <family val="2"/>
      </rPr>
      <t>,0,038,90)</t>
    </r>
  </si>
  <si>
    <r>
      <rPr>
        <sz val="12"/>
        <color indexed="8"/>
        <rFont val="Helvetica Neue"/>
        <family val="2"/>
      </rPr>
      <t>1. FSV Mainz 05</t>
    </r>
    <r>
      <rPr>
        <sz val="10"/>
        <color indexed="8"/>
        <rFont val="Helvetica Neue"/>
        <family val="2"/>
      </rPr>
      <t xml:space="preserve">   </t>
    </r>
    <r>
      <rPr>
        <i/>
        <sz val="12"/>
        <color indexed="8"/>
        <rFont val="Helvetica Neue"/>
        <family val="2"/>
      </rPr>
      <t>p</t>
    </r>
    <r>
      <rPr>
        <sz val="12"/>
        <color indexed="8"/>
        <rFont val="Helvetica Neue"/>
        <family val="2"/>
      </rPr>
      <t>(</t>
    </r>
    <r>
      <rPr>
        <i/>
        <sz val="12"/>
        <color indexed="8"/>
        <rFont val="Helvetica Neue"/>
        <family val="2"/>
      </rPr>
      <t>k</t>
    </r>
    <r>
      <rPr>
        <sz val="12"/>
        <color indexed="8"/>
        <rFont val="Helvetica Neue"/>
        <family val="2"/>
      </rPr>
      <t>,0,010,90)</t>
    </r>
  </si>
  <si>
    <t>In E3 steht:     =POTENZ($B$2×90;$D3)÷FAKULTÄT($D3)×POTENZ($B$3×90;E$2)÷FAKULTÄT(E$2)×EXP(−($B$2+$B$3)×90)</t>
  </si>
  <si>
    <t>Tore Mainz</t>
  </si>
  <si>
    <t>𝝀1=</t>
  </si>
  <si>
    <t>n→</t>
  </si>
  <si>
    <t>𝝀2=</t>
  </si>
  <si>
    <t>m</t>
  </si>
  <si>
    <t>↓</t>
  </si>
  <si>
    <t>Tore</t>
  </si>
  <si>
    <t>München</t>
  </si>
  <si>
    <t>Sieg für Mannschaft 1:</t>
  </si>
  <si>
    <t>Sieg für Mannschaft 2:</t>
  </si>
  <si>
    <t>Unentschieden:</t>
  </si>
  <si>
    <t>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</si>
</sst>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8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  <font>
      <sz val="15"/>
      <color indexed="8"/>
      <name val="Helvetica Neue"/>
      <family val="2"/>
    </font>
    <font>
      <i/>
      <sz val="12"/>
      <color indexed="8"/>
      <name val="Helvetica Neue"/>
      <family val="2"/>
    </font>
    <font>
      <b/>
      <sz val="12"/>
      <color indexed="8"/>
      <name val="Helvetica Neue"/>
      <family val="2"/>
    </font>
    <font>
      <sz val="10"/>
      <color indexed="8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49" fontId="5" fillId="4" borderId="3" xfId="0" applyNumberFormat="1" applyFont="1" applyFill="1" applyBorder="1" applyAlignment="1">
      <alignment horizontal="center" vertical="top" wrapText="1"/>
    </xf>
    <xf numFmtId="49" fontId="0" fillId="4" borderId="3" xfId="0" applyNumberFormat="1" applyFill="1" applyBorder="1" applyAlignment="1">
      <alignment horizontal="center" vertical="top" wrapText="1"/>
    </xf>
    <xf numFmtId="0" fontId="6" fillId="2" borderId="1" xfId="0" applyFont="1" applyFill="1" applyBorder="1">
      <alignment vertical="top" wrapText="1"/>
    </xf>
    <xf numFmtId="49" fontId="6" fillId="2" borderId="1" xfId="0" applyNumberFormat="1" applyFont="1" applyFill="1" applyBorder="1" applyAlignment="1">
      <alignment vertical="top"/>
    </xf>
    <xf numFmtId="49" fontId="1" fillId="4" borderId="4" xfId="0" applyNumberFormat="1" applyFont="1" applyFill="1" applyBorder="1" applyAlignment="1">
      <alignment horizontal="right" vertical="top" wrapText="1"/>
    </xf>
    <xf numFmtId="0" fontId="1" fillId="5" borderId="5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right" vertical="top" wrapText="1"/>
    </xf>
    <xf numFmtId="0" fontId="1" fillId="5" borderId="7" xfId="0" applyNumberFormat="1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0" fontId="1" fillId="3" borderId="3" xfId="0" applyNumberFormat="1" applyFont="1" applyFill="1" applyBorder="1" applyAlignment="1">
      <alignment horizontal="center" vertical="top" wrapText="1"/>
    </xf>
    <xf numFmtId="165" fontId="1" fillId="6" borderId="3" xfId="0" applyNumberFormat="1" applyFont="1" applyFill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1" fontId="1" fillId="0" borderId="3" xfId="0" applyNumberFormat="1" applyFont="1" applyBorder="1" applyAlignment="1">
      <alignment horizontal="center" vertical="top" wrapText="1"/>
    </xf>
    <xf numFmtId="0" fontId="6" fillId="4" borderId="6" xfId="0" applyFont="1" applyFill="1" applyBorder="1">
      <alignment vertical="top" wrapText="1"/>
    </xf>
    <xf numFmtId="0" fontId="1" fillId="0" borderId="7" xfId="0" applyFont="1" applyBorder="1">
      <alignment vertical="top" wrapText="1"/>
    </xf>
    <xf numFmtId="0" fontId="1" fillId="3" borderId="3" xfId="0" applyFont="1" applyFill="1" applyBorder="1">
      <alignment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11" fontId="1" fillId="6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>
      <alignment vertical="top" wrapText="1"/>
    </xf>
    <xf numFmtId="49" fontId="1" fillId="0" borderId="3" xfId="0" applyNumberFormat="1" applyFont="1" applyBorder="1" applyAlignment="1">
      <alignment vertical="top"/>
    </xf>
    <xf numFmtId="165" fontId="1" fillId="0" borderId="3" xfId="0" applyNumberFormat="1" applyFont="1" applyBorder="1">
      <alignment vertical="top" wrapText="1"/>
    </xf>
    <xf numFmtId="49" fontId="1" fillId="0" borderId="3" xfId="0" applyNumberFormat="1" applyFont="1" applyBorder="1">
      <alignment vertical="top" wrapText="1"/>
    </xf>
    <xf numFmtId="166" fontId="1" fillId="0" borderId="3" xfId="0" applyNumberFormat="1" applyFont="1" applyBorder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5D5D5"/>
      <rgbColor rgb="FF00FA92"/>
      <rgbColor rgb="FFFEFFFE"/>
      <rgbColor rgb="FFB8B8B8"/>
      <rgbColor rgb="FFC0C0C0"/>
      <rgbColor rgb="FFDBDBDB"/>
      <rgbColor rgb="FFFF2600"/>
      <rgbColor rgb="FF0432FF"/>
      <rgbColor rgb="FF00F900"/>
      <rgbColor rgb="FFFEFB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8872499999999997E-2"/>
          <c:y val="8.8078500000000004E-2"/>
          <c:w val="0.94795600000000002"/>
          <c:h val="0.86133400000000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'Praxis und Theorie'!$D$1</c:f>
              <c:strCache>
                <c:ptCount val="1"/>
                <c:pt idx="0">
                  <c:v>Tore in dieser Minute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'Praxis und Theorie'!$C$2:$C$268</c:f>
              <c:numCache>
                <c:formatCode>General</c:formatCode>
                <c:ptCount val="26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xVal>
          <c:yVal>
            <c:numRef>
              <c:f>'Praxis und Theorie'!$D$2:$D$268</c:f>
              <c:numCache>
                <c:formatCode>General</c:formatCode>
                <c:ptCount val="267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5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0</c:v>
                </c:pt>
                <c:pt idx="55">
                  <c:v>1</c:v>
                </c:pt>
                <c:pt idx="56">
                  <c:v>4</c:v>
                </c:pt>
                <c:pt idx="57">
                  <c:v>2</c:v>
                </c:pt>
                <c:pt idx="58">
                  <c:v>3</c:v>
                </c:pt>
                <c:pt idx="59">
                  <c:v>4</c:v>
                </c:pt>
                <c:pt idx="60">
                  <c:v>1</c:v>
                </c:pt>
                <c:pt idx="61">
                  <c:v>3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2</c:v>
                </c:pt>
                <c:pt idx="74">
                  <c:v>3</c:v>
                </c:pt>
                <c:pt idx="75">
                  <c:v>0</c:v>
                </c:pt>
                <c:pt idx="76">
                  <c:v>3</c:v>
                </c:pt>
                <c:pt idx="77">
                  <c:v>1</c:v>
                </c:pt>
                <c:pt idx="78">
                  <c:v>3</c:v>
                </c:pt>
                <c:pt idx="79">
                  <c:v>2</c:v>
                </c:pt>
                <c:pt idx="80">
                  <c:v>2</c:v>
                </c:pt>
                <c:pt idx="81">
                  <c:v>1</c:v>
                </c:pt>
                <c:pt idx="82">
                  <c:v>0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4-6A4E-A818-1D9901450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0"/>
        <c:minorUnit val="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"/>
        <c:minorUnit val="0.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3.7728900000000003E-2"/>
          <c:y val="0"/>
          <c:w val="0.91751700000000003"/>
          <c:h val="5.2821199999999999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87593E-2"/>
          <c:y val="4.2677800000000002E-2"/>
          <c:w val="0.92369699999999999"/>
          <c:h val="0.88639500000000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'Praxis und Theorie'!$G$1</c:f>
              <c:strCache>
                <c:ptCount val="1"/>
                <c:pt idx="0">
                  <c:v>Anzahl d. Minuten mit k Toren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'Praxis und Theorie'!$F$2:$F$7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'Praxis und Theorie'!$G$2:$G$7</c:f>
              <c:numCache>
                <c:formatCode>General</c:formatCode>
                <c:ptCount val="6"/>
                <c:pt idx="0">
                  <c:v>22</c:v>
                </c:pt>
                <c:pt idx="1">
                  <c:v>29</c:v>
                </c:pt>
                <c:pt idx="2">
                  <c:v>25</c:v>
                </c:pt>
                <c:pt idx="3">
                  <c:v>9</c:v>
                </c:pt>
                <c:pt idx="4">
                  <c:v>4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B5-B548-8239-398E2B146D57}"/>
            </c:ext>
          </c:extLst>
        </c:ser>
        <c:ser>
          <c:idx val="1"/>
          <c:order val="1"/>
          <c:tx>
            <c:strRef>
              <c:f>'Praxis und Theorie'!$J$1</c:f>
              <c:strCache>
                <c:ptCount val="1"/>
                <c:pt idx="0">
                  <c:v>Anzahl d. Minuten mit k Toren Theorie</c:v>
                </c:pt>
              </c:strCache>
            </c:strRef>
          </c:tx>
          <c:spPr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8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'Praxis und Theorie'!$F$2:$F$7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'Praxis und Theorie'!$J$2:$J$7</c:f>
              <c:numCache>
                <c:formatCode>0.000</c:formatCode>
                <c:ptCount val="6"/>
                <c:pt idx="0">
                  <c:v>21.950933571112035</c:v>
                </c:pt>
                <c:pt idx="1">
                  <c:v>30.972767268839078</c:v>
                </c:pt>
                <c:pt idx="2">
                  <c:v>21.851287308165972</c:v>
                </c:pt>
                <c:pt idx="3">
                  <c:v>10.277388797274064</c:v>
                </c:pt>
                <c:pt idx="4">
                  <c:v>3.6253488982384257</c:v>
                </c:pt>
                <c:pt idx="5">
                  <c:v>1.0230734590828836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B5-B548-8239-398E2B14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0"/>
        <c:minorUnit val="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5353300000000003E-2"/>
          <c:y val="0.12368"/>
          <c:w val="0.91844899999999996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'15. Spieltag'!$B$2</c:f>
              <c:strCache>
                <c:ptCount val="1"/>
                <c:pt idx="0">
                  <c:v>Tore in 15 Spielen</c:v>
                </c:pt>
              </c:strCache>
            </c:strRef>
          </c:tx>
          <c:spPr>
            <a:ln w="381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7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'15. Spieltag'!$A$15:$A$23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'15. Spieltag'!$B$15:$B$23</c:f>
              <c:numCache>
                <c:formatCode>0.000</c:formatCode>
                <c:ptCount val="9"/>
                <c:pt idx="0">
                  <c:v>3.2712434939019819E-2</c:v>
                </c:pt>
                <c:pt idx="1">
                  <c:v>0.11187652749144777</c:v>
                </c:pt>
                <c:pt idx="2">
                  <c:v>0.1913088620103757</c:v>
                </c:pt>
                <c:pt idx="3">
                  <c:v>0.21809210269182827</c:v>
                </c:pt>
                <c:pt idx="4">
                  <c:v>0.18646874780151318</c:v>
                </c:pt>
                <c:pt idx="5">
                  <c:v>0.12754462349623502</c:v>
                </c:pt>
                <c:pt idx="6">
                  <c:v>7.2700435392853952E-2</c:v>
                </c:pt>
                <c:pt idx="7">
                  <c:v>3.5519355577651499E-2</c:v>
                </c:pt>
                <c:pt idx="8">
                  <c:v>1.5184524509446018E-2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4F-A449-BC01-6F1CD2606817}"/>
            </c:ext>
          </c:extLst>
        </c:ser>
        <c:ser>
          <c:idx val="1"/>
          <c:order val="1"/>
          <c:tx>
            <c:strRef>
              <c:f>'15. Spieltag'!$C$2</c:f>
              <c:strCache>
                <c:ptCount val="1"/>
                <c:pt idx="0">
                  <c:v>𝝀 Tore pro Minute</c:v>
                </c:pt>
              </c:strCache>
            </c:strRef>
          </c:tx>
          <c:spPr>
            <a:ln w="38100" cap="flat">
              <a:solidFill>
                <a:srgbClr val="0433FF"/>
              </a:solidFill>
              <a:prstDash val="solid"/>
              <a:miter lim="400000"/>
            </a:ln>
            <a:effectLst/>
          </c:spPr>
          <c:marker>
            <c:symbol val="circle"/>
            <c:size val="7"/>
            <c:spPr>
              <a:solidFill>
                <a:srgbClr val="0433FF"/>
              </a:solidFill>
              <a:ln w="38100" cap="flat">
                <a:solidFill>
                  <a:srgbClr val="0433FF"/>
                </a:solidFill>
                <a:prstDash val="solid"/>
                <a:miter lim="400000"/>
              </a:ln>
              <a:effectLst/>
            </c:spPr>
          </c:marker>
          <c:xVal>
            <c:numRef>
              <c:f>'15. Spieltag'!$A$15:$A$23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'15. Spieltag'!$C$15:$C$23</c:f>
              <c:numCache>
                <c:formatCode>0.000</c:formatCode>
                <c:ptCount val="9"/>
                <c:pt idx="0">
                  <c:v>0.40656965974059911</c:v>
                </c:pt>
                <c:pt idx="1">
                  <c:v>0.36591269376653923</c:v>
                </c:pt>
                <c:pt idx="2">
                  <c:v>0.16466071219494266</c:v>
                </c:pt>
                <c:pt idx="3">
                  <c:v>4.9398213658482799E-2</c:v>
                </c:pt>
                <c:pt idx="4">
                  <c:v>1.111459807315863E-2</c:v>
                </c:pt>
                <c:pt idx="5">
                  <c:v>2.0006276531685536E-3</c:v>
                </c:pt>
                <c:pt idx="6">
                  <c:v>3.0009414797528306E-4</c:v>
                </c:pt>
                <c:pt idx="7">
                  <c:v>3.858353331110782E-5</c:v>
                </c:pt>
                <c:pt idx="8">
                  <c:v>4.3406474974996302E-6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4F-A449-BC01-6F1CD2606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5.8014299999999998E-2"/>
          <c:y val="0"/>
          <c:w val="0.89712899999999995"/>
          <c:h val="6.4900100000000002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141176</xdr:colOff>
      <xdr:row>14</xdr:row>
      <xdr:rowOff>253365</xdr:rowOff>
    </xdr:from>
    <xdr:to>
      <xdr:col>14</xdr:col>
      <xdr:colOff>1005952</xdr:colOff>
      <xdr:row>36</xdr:row>
      <xdr:rowOff>1408</xdr:rowOff>
    </xdr:to>
    <xdr:graphicFrame macro="">
      <xdr:nvGraphicFramePr>
        <xdr:cNvPr id="5" name="Streudiagramm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693644</xdr:colOff>
      <xdr:row>0</xdr:row>
      <xdr:rowOff>122738</xdr:rowOff>
    </xdr:from>
    <xdr:to>
      <xdr:col>14</xdr:col>
      <xdr:colOff>782544</xdr:colOff>
      <xdr:row>12</xdr:row>
      <xdr:rowOff>244861</xdr:rowOff>
    </xdr:to>
    <xdr:graphicFrame macro="">
      <xdr:nvGraphicFramePr>
        <xdr:cNvPr id="6" name="Streudiagramm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19190</xdr:rowOff>
    </xdr:from>
    <xdr:to>
      <xdr:col>4</xdr:col>
      <xdr:colOff>854455</xdr:colOff>
      <xdr:row>41</xdr:row>
      <xdr:rowOff>38240</xdr:rowOff>
    </xdr:to>
    <xdr:graphicFrame macro="">
      <xdr:nvGraphicFramePr>
        <xdr:cNvPr id="8" name="Streudiagramm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8"/>
  <sheetViews>
    <sheetView showGridLines="0" tabSelected="1" topLeftCell="B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16.33203125" style="1" customWidth="1"/>
    <col min="2" max="2" width="4.5" style="1" customWidth="1"/>
    <col min="3" max="3" width="7" style="1" customWidth="1"/>
    <col min="4" max="4" width="10.83203125" style="1" customWidth="1"/>
    <col min="5" max="5" width="3.33203125" style="1" customWidth="1"/>
    <col min="6" max="6" width="6.6640625" style="1" customWidth="1"/>
    <col min="7" max="7" width="19" style="1" customWidth="1"/>
    <col min="8" max="8" width="13.1640625" style="1" customWidth="1"/>
    <col min="9" max="9" width="19" style="1" customWidth="1"/>
    <col min="10" max="10" width="15.5" style="1" customWidth="1"/>
    <col min="11" max="11" width="16.33203125" style="1" customWidth="1"/>
    <col min="12" max="16384" width="16.33203125" style="1"/>
  </cols>
  <sheetData>
    <row r="1" spans="1:10" ht="44.25" customHeight="1" x14ac:dyDescent="0.15">
      <c r="A1" s="2" t="s">
        <v>0</v>
      </c>
      <c r="B1" s="3"/>
      <c r="C1" s="2" t="s">
        <v>1</v>
      </c>
      <c r="D1" s="2" t="s">
        <v>2</v>
      </c>
      <c r="E1" s="3"/>
      <c r="F1" s="4" t="s">
        <v>3</v>
      </c>
      <c r="G1" s="2" t="s">
        <v>5</v>
      </c>
      <c r="H1" s="2" t="s">
        <v>4</v>
      </c>
      <c r="I1" s="2" t="s">
        <v>6</v>
      </c>
      <c r="J1" s="2" t="s">
        <v>7</v>
      </c>
    </row>
    <row r="2" spans="1:10" ht="20.25" customHeight="1" x14ac:dyDescent="0.15">
      <c r="A2" s="5">
        <v>53</v>
      </c>
      <c r="B2" s="6"/>
      <c r="C2" s="5">
        <v>1</v>
      </c>
      <c r="D2" s="5" cm="1">
        <f t="array" ref="D2">COUNTIF(A2:A268,C2)</f>
        <v>0</v>
      </c>
      <c r="E2" s="6"/>
      <c r="F2" s="5">
        <v>0</v>
      </c>
      <c r="G2" s="5" cm="1">
        <f t="array" ref="G2">COUNTIF(D2:D268,F2)</f>
        <v>22</v>
      </c>
      <c r="H2" s="7" cm="1">
        <f t="array" ref="H2">G2/90</f>
        <v>0.24444444444444444</v>
      </c>
      <c r="I2" s="7" cm="1">
        <f t="array" ref="I2">POWER(1.411,F2)/FACT(F2)*EXP(-1.411)</f>
        <v>0.24389926190124483</v>
      </c>
      <c r="J2" s="7" cm="1">
        <f t="array" ref="J2">I2*90</f>
        <v>21.950933571112035</v>
      </c>
    </row>
    <row r="3" spans="1:10" ht="20" customHeight="1" x14ac:dyDescent="0.15">
      <c r="A3" s="8">
        <v>66</v>
      </c>
      <c r="B3" s="9"/>
      <c r="C3" s="8" cm="1">
        <f t="array" ref="C3">C2+1</f>
        <v>2</v>
      </c>
      <c r="D3" s="8" cm="1">
        <f t="array" ref="D3">COUNTIF(A2:A268,C3)</f>
        <v>3</v>
      </c>
      <c r="E3" s="9"/>
      <c r="F3" s="8">
        <v>1</v>
      </c>
      <c r="G3" s="8" cm="1">
        <f t="array" ref="G3">COUNTIF(D2:D268,F3)</f>
        <v>29</v>
      </c>
      <c r="H3" s="10" cm="1">
        <f t="array" ref="H3">G3/90</f>
        <v>0.32222222222222224</v>
      </c>
      <c r="I3" s="10" cm="1">
        <f t="array" ref="I3">POWER(1.411,F3)/FACT(F3)*EXP(-1.411)</f>
        <v>0.34414185854265644</v>
      </c>
      <c r="J3" s="10" cm="1">
        <f t="array" ref="J3">I3*90</f>
        <v>30.972767268839078</v>
      </c>
    </row>
    <row r="4" spans="1:10" ht="20" customHeight="1" x14ac:dyDescent="0.15">
      <c r="A4" s="8">
        <v>79</v>
      </c>
      <c r="B4" s="9"/>
      <c r="C4" s="8" cm="1">
        <f t="array" ref="C4">C3+1</f>
        <v>3</v>
      </c>
      <c r="D4" s="8" cm="1">
        <f t="array" ref="D4">COUNTIF(A2:A268,C4)</f>
        <v>0</v>
      </c>
      <c r="E4" s="9"/>
      <c r="F4" s="8">
        <v>2</v>
      </c>
      <c r="G4" s="8" cm="1">
        <f t="array" ref="G4">COUNTIF(D2:D268,F4)</f>
        <v>25</v>
      </c>
      <c r="H4" s="10" cm="1">
        <f t="array" ref="H4">G4/90</f>
        <v>0.27777777777777779</v>
      </c>
      <c r="I4" s="10" cm="1">
        <f t="array" ref="I4">POWER(1.411,F4)/FACT(F4)*EXP(-1.411)</f>
        <v>0.24279208120184415</v>
      </c>
      <c r="J4" s="10" cm="1">
        <f t="array" ref="J4">I4*90</f>
        <v>21.851287308165972</v>
      </c>
    </row>
    <row r="5" spans="1:10" ht="20" customHeight="1" x14ac:dyDescent="0.15">
      <c r="A5" s="8">
        <v>49</v>
      </c>
      <c r="B5" s="9"/>
      <c r="C5" s="8" cm="1">
        <f t="array" ref="C5">C4+1</f>
        <v>4</v>
      </c>
      <c r="D5" s="8" cm="1">
        <f t="array" ref="D5">COUNTIF(A2:A268,C5)</f>
        <v>1</v>
      </c>
      <c r="E5" s="9"/>
      <c r="F5" s="8">
        <v>3</v>
      </c>
      <c r="G5" s="8" cm="1">
        <f t="array" ref="G5">COUNTIF(D2:D268,F5)</f>
        <v>9</v>
      </c>
      <c r="H5" s="10" cm="1">
        <f t="array" ref="H5">G5/90</f>
        <v>0.1</v>
      </c>
      <c r="I5" s="10" cm="1">
        <f t="array" ref="I5">POWER(1.411,F5)/FACT(F5)*EXP(-1.411)</f>
        <v>0.11419320885860071</v>
      </c>
      <c r="J5" s="10" cm="1">
        <f t="array" ref="J5">I5*90</f>
        <v>10.277388797274064</v>
      </c>
    </row>
    <row r="6" spans="1:10" ht="20" customHeight="1" x14ac:dyDescent="0.15">
      <c r="A6" s="8">
        <v>74</v>
      </c>
      <c r="B6" s="9"/>
      <c r="C6" s="8" cm="1">
        <f t="array" ref="C6">C5+1</f>
        <v>5</v>
      </c>
      <c r="D6" s="8" cm="1">
        <f t="array" ref="D6">COUNTIF(A2:A268,C6)</f>
        <v>1</v>
      </c>
      <c r="E6" s="9"/>
      <c r="F6" s="8">
        <v>4</v>
      </c>
      <c r="G6" s="8" cm="1">
        <f t="array" ref="G6">COUNTIF(D2:D268,F6)</f>
        <v>4</v>
      </c>
      <c r="H6" s="10" cm="1">
        <f t="array" ref="H6">G6/90</f>
        <v>4.4444444444444446E-2</v>
      </c>
      <c r="I6" s="10" cm="1">
        <f t="array" ref="I6">POWER(1.411,F6)/FACT(F6)*EXP(-1.411)</f>
        <v>4.0281654424871395E-2</v>
      </c>
      <c r="J6" s="10" cm="1">
        <f t="array" ref="J6">I6*90</f>
        <v>3.6253488982384257</v>
      </c>
    </row>
    <row r="7" spans="1:10" ht="20" customHeight="1" x14ac:dyDescent="0.15">
      <c r="A7" s="8">
        <v>60</v>
      </c>
      <c r="B7" s="9"/>
      <c r="C7" s="8" cm="1">
        <f t="array" ref="C7">C6+1</f>
        <v>6</v>
      </c>
      <c r="D7" s="8" cm="1">
        <f t="array" ref="D7">COUNTIF(A2:A268,C7)</f>
        <v>1</v>
      </c>
      <c r="E7" s="9"/>
      <c r="F7" s="8">
        <v>5</v>
      </c>
      <c r="G7" s="8" cm="1">
        <f t="array" ref="G7">COUNTIF(D2:D268,F7)</f>
        <v>1</v>
      </c>
      <c r="H7" s="10" cm="1">
        <f t="array" ref="H7">G7/90</f>
        <v>1.1111111111111112E-2</v>
      </c>
      <c r="I7" s="10" cm="1">
        <f t="array" ref="I7">POWER(1.411,F7)/FACT(F7)*EXP(-1.411)</f>
        <v>1.1367482878698707E-2</v>
      </c>
      <c r="J7" s="10" cm="1">
        <f t="array" ref="J7">I7*90</f>
        <v>1.0230734590828836</v>
      </c>
    </row>
    <row r="8" spans="1:10" ht="20" customHeight="1" x14ac:dyDescent="0.15">
      <c r="A8" s="8">
        <v>10</v>
      </c>
      <c r="B8" s="9"/>
      <c r="C8" s="8" cm="1">
        <f t="array" ref="C8">C7+1</f>
        <v>7</v>
      </c>
      <c r="D8" s="8" cm="1">
        <f t="array" ref="D8">COUNTIF(A2:A268,C8)</f>
        <v>0</v>
      </c>
      <c r="E8" s="9"/>
      <c r="F8" s="9"/>
      <c r="G8" s="9"/>
      <c r="H8" s="9"/>
      <c r="I8" s="9"/>
      <c r="J8" s="9"/>
    </row>
    <row r="9" spans="1:10" ht="20" customHeight="1" x14ac:dyDescent="0.15">
      <c r="A9" s="8">
        <v>34</v>
      </c>
      <c r="B9" s="9"/>
      <c r="C9" s="8" cm="1">
        <f t="array" ref="C9">C8+1</f>
        <v>8</v>
      </c>
      <c r="D9" s="8" cm="1">
        <f t="array" ref="D9">COUNTIF(A2:A268,C9)</f>
        <v>1</v>
      </c>
      <c r="E9" s="9"/>
      <c r="F9" s="9"/>
      <c r="G9" s="9"/>
      <c r="H9" s="9"/>
      <c r="I9" s="9"/>
      <c r="J9" s="9"/>
    </row>
    <row r="10" spans="1:10" ht="20" customHeight="1" x14ac:dyDescent="0.15">
      <c r="A10" s="8">
        <v>88</v>
      </c>
      <c r="B10" s="9"/>
      <c r="C10" s="8" cm="1">
        <f t="array" ref="C10">C9+1</f>
        <v>9</v>
      </c>
      <c r="D10" s="8" cm="1">
        <f t="array" ref="D10">COUNTIF(A2:A268,C10)</f>
        <v>0</v>
      </c>
      <c r="E10" s="9"/>
      <c r="F10" s="9"/>
      <c r="G10" s="9"/>
      <c r="H10" s="9"/>
      <c r="I10" s="9"/>
      <c r="J10" s="9"/>
    </row>
    <row r="11" spans="1:10" ht="20" customHeight="1" x14ac:dyDescent="0.15">
      <c r="A11" s="8">
        <v>18</v>
      </c>
      <c r="B11" s="9"/>
      <c r="C11" s="8" cm="1">
        <f t="array" ref="C11">C10+1</f>
        <v>10</v>
      </c>
      <c r="D11" s="8" cm="1">
        <f t="array" ref="D11">COUNTIF(A2:A268,C11)</f>
        <v>1</v>
      </c>
      <c r="E11" s="9"/>
      <c r="F11" s="9"/>
      <c r="G11" s="9"/>
      <c r="H11" s="9"/>
      <c r="I11" s="9"/>
      <c r="J11" s="9"/>
    </row>
    <row r="12" spans="1:10" ht="20" customHeight="1" x14ac:dyDescent="0.15">
      <c r="A12" s="8">
        <v>28</v>
      </c>
      <c r="B12" s="9"/>
      <c r="C12" s="8" cm="1">
        <f t="array" ref="C12">C11+1</f>
        <v>11</v>
      </c>
      <c r="D12" s="8" cm="1">
        <f t="array" ref="D12">COUNTIF(A2:A268,C12)</f>
        <v>2</v>
      </c>
      <c r="E12" s="9"/>
      <c r="F12" s="9"/>
      <c r="G12" s="9"/>
      <c r="H12" s="9"/>
      <c r="I12" s="9"/>
      <c r="J12" s="9"/>
    </row>
    <row r="13" spans="1:10" ht="20" customHeight="1" x14ac:dyDescent="0.15">
      <c r="A13" s="8">
        <v>78</v>
      </c>
      <c r="B13" s="9"/>
      <c r="C13" s="8" cm="1">
        <f t="array" ref="C13">C12+1</f>
        <v>12</v>
      </c>
      <c r="D13" s="8" cm="1">
        <f t="array" ref="D13">COUNTIF(A2:A268,C13)</f>
        <v>1</v>
      </c>
      <c r="E13" s="9"/>
      <c r="F13" s="9"/>
      <c r="G13" s="9"/>
      <c r="H13" s="9"/>
      <c r="I13" s="9"/>
      <c r="J13" s="9"/>
    </row>
    <row r="14" spans="1:10" ht="20" customHeight="1" x14ac:dyDescent="0.15">
      <c r="A14" s="8">
        <v>89</v>
      </c>
      <c r="B14" s="9"/>
      <c r="C14" s="8" cm="1">
        <f t="array" ref="C14">C13+1</f>
        <v>13</v>
      </c>
      <c r="D14" s="8" cm="1">
        <f t="array" ref="D14">COUNTIF(A2:A268,C14)</f>
        <v>0</v>
      </c>
      <c r="E14" s="9"/>
      <c r="F14" s="9"/>
      <c r="G14" s="9"/>
      <c r="H14" s="9"/>
      <c r="I14" s="9"/>
      <c r="J14" s="9"/>
    </row>
    <row r="15" spans="1:10" ht="20" customHeight="1" x14ac:dyDescent="0.15">
      <c r="A15" s="8">
        <v>53</v>
      </c>
      <c r="B15" s="9"/>
      <c r="C15" s="8" cm="1">
        <f t="array" ref="C15">C14+1</f>
        <v>14</v>
      </c>
      <c r="D15" s="8" cm="1">
        <f t="array" ref="D15">COUNTIF(A2:A268,C15)</f>
        <v>0</v>
      </c>
      <c r="E15" s="9"/>
      <c r="F15" s="9"/>
      <c r="G15" s="9"/>
      <c r="H15" s="9"/>
      <c r="I15" s="9"/>
      <c r="J15" s="9"/>
    </row>
    <row r="16" spans="1:10" ht="20" customHeight="1" x14ac:dyDescent="0.15">
      <c r="A16" s="8">
        <v>58</v>
      </c>
      <c r="B16" s="9"/>
      <c r="C16" s="8" cm="1">
        <f t="array" ref="C16">C15+1</f>
        <v>15</v>
      </c>
      <c r="D16" s="8" cm="1">
        <f t="array" ref="D16">COUNTIF(A2:A268,C16)</f>
        <v>1</v>
      </c>
      <c r="E16" s="9"/>
      <c r="F16" s="9"/>
      <c r="G16" s="9"/>
      <c r="H16" s="9"/>
      <c r="I16" s="9"/>
      <c r="J16" s="9"/>
    </row>
    <row r="17" spans="1:10" ht="20" customHeight="1" x14ac:dyDescent="0.15">
      <c r="A17" s="8">
        <v>75</v>
      </c>
      <c r="B17" s="9"/>
      <c r="C17" s="8" cm="1">
        <f t="array" ref="C17">C16+1</f>
        <v>16</v>
      </c>
      <c r="D17" s="8" cm="1">
        <f t="array" ref="D17">COUNTIF(A2:A268,C17)</f>
        <v>0</v>
      </c>
      <c r="E17" s="9"/>
      <c r="F17" s="9"/>
      <c r="G17" s="9"/>
      <c r="H17" s="9"/>
      <c r="I17" s="9"/>
      <c r="J17" s="9"/>
    </row>
    <row r="18" spans="1:10" ht="20" customHeight="1" x14ac:dyDescent="0.15">
      <c r="A18" s="8">
        <v>79</v>
      </c>
      <c r="B18" s="9"/>
      <c r="C18" s="8" cm="1">
        <f t="array" ref="C18">C17+1</f>
        <v>17</v>
      </c>
      <c r="D18" s="8" cm="1">
        <f t="array" ref="D18">COUNTIF(A2:A268,C18)</f>
        <v>1</v>
      </c>
      <c r="E18" s="9"/>
      <c r="F18" s="9"/>
      <c r="G18" s="9"/>
      <c r="H18" s="9"/>
      <c r="I18" s="9"/>
      <c r="J18" s="9"/>
    </row>
    <row r="19" spans="1:10" ht="20" customHeight="1" x14ac:dyDescent="0.15">
      <c r="A19" s="8">
        <v>85</v>
      </c>
      <c r="B19" s="9"/>
      <c r="C19" s="8" cm="1">
        <f t="array" ref="C19">C18+1</f>
        <v>18</v>
      </c>
      <c r="D19" s="8" cm="1">
        <f t="array" ref="D19">COUNTIF(A2:A268,C19)</f>
        <v>2</v>
      </c>
      <c r="E19" s="9"/>
      <c r="F19" s="9"/>
      <c r="G19" s="9"/>
      <c r="H19" s="9"/>
      <c r="I19" s="9"/>
      <c r="J19" s="9"/>
    </row>
    <row r="20" spans="1:10" ht="20" customHeight="1" x14ac:dyDescent="0.15">
      <c r="A20" s="8">
        <v>57</v>
      </c>
      <c r="B20" s="9"/>
      <c r="C20" s="8" cm="1">
        <f t="array" ref="C20">C19+1</f>
        <v>19</v>
      </c>
      <c r="D20" s="8" cm="1">
        <f t="array" ref="D20">COUNTIF(A2:A268,C20)</f>
        <v>0</v>
      </c>
      <c r="E20" s="9"/>
      <c r="F20" s="9"/>
      <c r="G20" s="9"/>
      <c r="H20" s="9"/>
      <c r="I20" s="9"/>
      <c r="J20" s="9"/>
    </row>
    <row r="21" spans="1:10" ht="20" customHeight="1" x14ac:dyDescent="0.15">
      <c r="A21" s="8">
        <v>42</v>
      </c>
      <c r="B21" s="9"/>
      <c r="C21" s="8" cm="1">
        <f t="array" ref="C21">C20+1</f>
        <v>20</v>
      </c>
      <c r="D21" s="8" cm="1">
        <f t="array" ref="D21">COUNTIF(A2:A268,C21)</f>
        <v>2</v>
      </c>
      <c r="E21" s="9"/>
      <c r="F21" s="9"/>
      <c r="G21" s="9"/>
      <c r="H21" s="9"/>
      <c r="I21" s="9"/>
      <c r="J21" s="9"/>
    </row>
    <row r="22" spans="1:10" ht="20" customHeight="1" x14ac:dyDescent="0.15">
      <c r="A22" s="8">
        <v>52</v>
      </c>
      <c r="B22" s="9"/>
      <c r="C22" s="8" cm="1">
        <f t="array" ref="C22">C21+1</f>
        <v>21</v>
      </c>
      <c r="D22" s="8" cm="1">
        <f t="array" ref="D22">COUNTIF(A2:A268,C22)</f>
        <v>1</v>
      </c>
      <c r="E22" s="9"/>
      <c r="F22" s="9"/>
      <c r="G22" s="9"/>
      <c r="H22" s="9"/>
      <c r="I22" s="9"/>
      <c r="J22" s="9"/>
    </row>
    <row r="23" spans="1:10" ht="20" customHeight="1" x14ac:dyDescent="0.15">
      <c r="A23" s="8">
        <v>18</v>
      </c>
      <c r="B23" s="9"/>
      <c r="C23" s="8" cm="1">
        <f t="array" ref="C23">C22+1</f>
        <v>22</v>
      </c>
      <c r="D23" s="8" cm="1">
        <f t="array" ref="D23">COUNTIF(A2:A268,C23)</f>
        <v>0</v>
      </c>
      <c r="E23" s="9"/>
      <c r="F23" s="9"/>
      <c r="G23" s="9"/>
      <c r="H23" s="9"/>
      <c r="I23" s="9"/>
      <c r="J23" s="9"/>
    </row>
    <row r="24" spans="1:10" ht="20" customHeight="1" x14ac:dyDescent="0.15">
      <c r="A24" s="8">
        <v>46</v>
      </c>
      <c r="B24" s="9"/>
      <c r="C24" s="8" cm="1">
        <f t="array" ref="C24">C23+1</f>
        <v>23</v>
      </c>
      <c r="D24" s="8" cm="1">
        <f t="array" ref="D24">COUNTIF(A2:A268,C24)</f>
        <v>0</v>
      </c>
      <c r="E24" s="9"/>
      <c r="F24" s="9"/>
      <c r="G24" s="9"/>
      <c r="H24" s="9"/>
      <c r="I24" s="9"/>
      <c r="J24" s="9"/>
    </row>
    <row r="25" spans="1:10" ht="20" customHeight="1" x14ac:dyDescent="0.15">
      <c r="A25" s="8">
        <v>62</v>
      </c>
      <c r="B25" s="9"/>
      <c r="C25" s="8" cm="1">
        <f t="array" ref="C25">C24+1</f>
        <v>24</v>
      </c>
      <c r="D25" s="8" cm="1">
        <f t="array" ref="D25">COUNTIF(A2:A268,C25)</f>
        <v>1</v>
      </c>
      <c r="E25" s="9"/>
      <c r="F25" s="9"/>
      <c r="G25" s="9"/>
      <c r="H25" s="9"/>
      <c r="I25" s="9"/>
      <c r="J25" s="9"/>
    </row>
    <row r="26" spans="1:10" ht="20" customHeight="1" x14ac:dyDescent="0.15">
      <c r="A26" s="8">
        <v>69</v>
      </c>
      <c r="B26" s="9"/>
      <c r="C26" s="8" cm="1">
        <f t="array" ref="C26">C25+1</f>
        <v>25</v>
      </c>
      <c r="D26" s="8" cm="1">
        <f t="array" ref="D26">COUNTIF(A2:A268,C26)</f>
        <v>1</v>
      </c>
      <c r="E26" s="9"/>
      <c r="F26" s="9"/>
      <c r="G26" s="9"/>
      <c r="H26" s="9"/>
      <c r="I26" s="9"/>
      <c r="J26" s="9"/>
    </row>
    <row r="27" spans="1:10" ht="20" customHeight="1" x14ac:dyDescent="0.15">
      <c r="A27" s="8">
        <v>84</v>
      </c>
      <c r="B27" s="9"/>
      <c r="C27" s="8" cm="1">
        <f t="array" ref="C27">C26+1</f>
        <v>26</v>
      </c>
      <c r="D27" s="8" cm="1">
        <f t="array" ref="D27">COUNTIF(A2:A268,C27)</f>
        <v>2</v>
      </c>
      <c r="E27" s="9"/>
      <c r="F27" s="9"/>
      <c r="G27" s="9"/>
      <c r="H27" s="9"/>
      <c r="I27" s="9"/>
      <c r="J27" s="9"/>
    </row>
    <row r="28" spans="1:10" ht="20" customHeight="1" x14ac:dyDescent="0.15">
      <c r="A28" s="8">
        <v>87</v>
      </c>
      <c r="B28" s="9"/>
      <c r="C28" s="8" cm="1">
        <f t="array" ref="C28">C27+1</f>
        <v>27</v>
      </c>
      <c r="D28" s="8" cm="1">
        <f t="array" ref="D28">COUNTIF(A2:A268,C28)</f>
        <v>2</v>
      </c>
      <c r="E28" s="9"/>
      <c r="F28" s="9"/>
      <c r="G28" s="9"/>
      <c r="H28" s="9"/>
      <c r="I28" s="9"/>
      <c r="J28" s="9"/>
    </row>
    <row r="29" spans="1:10" ht="20" customHeight="1" x14ac:dyDescent="0.15">
      <c r="A29" s="8">
        <v>20</v>
      </c>
      <c r="B29" s="9"/>
      <c r="C29" s="8" cm="1">
        <f t="array" ref="C29">C28+1</f>
        <v>28</v>
      </c>
      <c r="D29" s="8" cm="1">
        <f t="array" ref="D29">COUNTIF(A2:A268,C29)</f>
        <v>1</v>
      </c>
      <c r="E29" s="9"/>
      <c r="F29" s="9"/>
      <c r="G29" s="9"/>
      <c r="H29" s="9"/>
      <c r="I29" s="9"/>
      <c r="J29" s="9"/>
    </row>
    <row r="30" spans="1:10" ht="20" customHeight="1" x14ac:dyDescent="0.15">
      <c r="A30" s="8">
        <v>42</v>
      </c>
      <c r="B30" s="9"/>
      <c r="C30" s="8" cm="1">
        <f t="array" ref="C30">C29+1</f>
        <v>29</v>
      </c>
      <c r="D30" s="8" cm="1">
        <f t="array" ref="D30">COUNTIF(A2:A268,C30)</f>
        <v>1</v>
      </c>
      <c r="E30" s="9"/>
      <c r="F30" s="9"/>
      <c r="G30" s="9"/>
      <c r="H30" s="9"/>
      <c r="I30" s="9"/>
      <c r="J30" s="9"/>
    </row>
    <row r="31" spans="1:10" ht="20" customHeight="1" x14ac:dyDescent="0.15">
      <c r="A31" s="8">
        <v>26</v>
      </c>
      <c r="B31" s="9"/>
      <c r="C31" s="8" cm="1">
        <f t="array" ref="C31">C30+1</f>
        <v>30</v>
      </c>
      <c r="D31" s="8" cm="1">
        <f t="array" ref="D31">COUNTIF(A2:A268,C31)</f>
        <v>2</v>
      </c>
      <c r="E31" s="9"/>
      <c r="F31" s="9"/>
      <c r="G31" s="9"/>
      <c r="H31" s="9"/>
      <c r="I31" s="9"/>
      <c r="J31" s="9"/>
    </row>
    <row r="32" spans="1:10" ht="20" customHeight="1" x14ac:dyDescent="0.15">
      <c r="A32" s="8">
        <v>52</v>
      </c>
      <c r="B32" s="9"/>
      <c r="C32" s="8" cm="1">
        <f t="array" ref="C32">C31+1</f>
        <v>31</v>
      </c>
      <c r="D32" s="8" cm="1">
        <f t="array" ref="D32">COUNTIF(A2:A268,C32)</f>
        <v>2</v>
      </c>
      <c r="E32" s="9"/>
      <c r="F32" s="9"/>
      <c r="G32" s="9"/>
      <c r="H32" s="9"/>
      <c r="I32" s="9"/>
      <c r="J32" s="9"/>
    </row>
    <row r="33" spans="1:10" ht="20" customHeight="1" x14ac:dyDescent="0.15">
      <c r="A33" s="8">
        <v>89</v>
      </c>
      <c r="B33" s="9"/>
      <c r="C33" s="8" cm="1">
        <f t="array" ref="C33">C32+1</f>
        <v>32</v>
      </c>
      <c r="D33" s="8" cm="1">
        <f t="array" ref="D33">COUNTIF(A2:A268,C33)</f>
        <v>0</v>
      </c>
      <c r="E33" s="9"/>
      <c r="F33" s="9"/>
      <c r="G33" s="9"/>
      <c r="H33" s="9"/>
      <c r="I33" s="9"/>
      <c r="J33" s="9"/>
    </row>
    <row r="34" spans="1:10" ht="20" customHeight="1" x14ac:dyDescent="0.15">
      <c r="A34" s="8">
        <v>2</v>
      </c>
      <c r="B34" s="9"/>
      <c r="C34" s="8" cm="1">
        <f t="array" ref="C34">C33+1</f>
        <v>33</v>
      </c>
      <c r="D34" s="8" cm="1">
        <f t="array" ref="D34">COUNTIF(A2:A268,C34)</f>
        <v>0</v>
      </c>
      <c r="E34" s="9"/>
      <c r="F34" s="9"/>
      <c r="G34" s="9"/>
      <c r="H34" s="9"/>
      <c r="I34" s="9"/>
      <c r="J34" s="9"/>
    </row>
    <row r="35" spans="1:10" ht="20" customHeight="1" x14ac:dyDescent="0.15">
      <c r="A35" s="8">
        <v>54</v>
      </c>
      <c r="B35" s="9"/>
      <c r="C35" s="8" cm="1">
        <f t="array" ref="C35">C34+1</f>
        <v>34</v>
      </c>
      <c r="D35" s="8" cm="1">
        <f t="array" ref="D35">COUNTIF(A2:A268,C35)</f>
        <v>2</v>
      </c>
      <c r="E35" s="9"/>
      <c r="F35" s="9"/>
      <c r="G35" s="9"/>
      <c r="H35" s="9"/>
      <c r="I35" s="9"/>
      <c r="J35" s="9"/>
    </row>
    <row r="36" spans="1:10" ht="20" customHeight="1" x14ac:dyDescent="0.15">
      <c r="A36" s="8">
        <v>70</v>
      </c>
      <c r="B36" s="9"/>
      <c r="C36" s="8" cm="1">
        <f t="array" ref="C36">C35+1</f>
        <v>35</v>
      </c>
      <c r="D36" s="8" cm="1">
        <f t="array" ref="D36">COUNTIF(A2:A268,C36)</f>
        <v>1</v>
      </c>
      <c r="E36" s="9"/>
      <c r="F36" s="9"/>
      <c r="G36" s="9"/>
      <c r="H36" s="9"/>
      <c r="I36" s="9"/>
      <c r="J36" s="9"/>
    </row>
    <row r="37" spans="1:10" ht="20" customHeight="1" x14ac:dyDescent="0.15">
      <c r="A37" s="8">
        <v>29</v>
      </c>
      <c r="B37" s="9"/>
      <c r="C37" s="8" cm="1">
        <f t="array" ref="C37">C36+1</f>
        <v>36</v>
      </c>
      <c r="D37" s="8" cm="1">
        <f t="array" ref="D37">COUNTIF(A2:A268,C37)</f>
        <v>0</v>
      </c>
      <c r="E37" s="9"/>
      <c r="F37" s="9"/>
      <c r="G37" s="9"/>
      <c r="H37" s="9"/>
      <c r="I37" s="9"/>
      <c r="J37" s="9"/>
    </row>
    <row r="38" spans="1:10" ht="20" customHeight="1" x14ac:dyDescent="0.15">
      <c r="A38" s="8">
        <v>34</v>
      </c>
      <c r="B38" s="9"/>
      <c r="C38" s="8" cm="1">
        <f t="array" ref="C38">C37+1</f>
        <v>37</v>
      </c>
      <c r="D38" s="8" cm="1">
        <f t="array" ref="D38">COUNTIF(A2:A268,C38)</f>
        <v>1</v>
      </c>
      <c r="E38" s="9"/>
      <c r="F38" s="9"/>
      <c r="G38" s="9"/>
      <c r="H38" s="9"/>
      <c r="I38" s="9"/>
      <c r="J38" s="9"/>
    </row>
    <row r="39" spans="1:10" ht="20" customHeight="1" x14ac:dyDescent="0.15">
      <c r="A39" s="8">
        <v>57</v>
      </c>
      <c r="B39" s="9"/>
      <c r="C39" s="8" cm="1">
        <f t="array" ref="C39">C38+1</f>
        <v>38</v>
      </c>
      <c r="D39" s="8" cm="1">
        <f t="array" ref="D39">COUNTIF(A2:A268,C39)</f>
        <v>2</v>
      </c>
      <c r="E39" s="9"/>
      <c r="F39" s="9"/>
      <c r="G39" s="9"/>
      <c r="H39" s="9"/>
      <c r="I39" s="9"/>
      <c r="J39" s="9"/>
    </row>
    <row r="40" spans="1:10" ht="20" customHeight="1" x14ac:dyDescent="0.15">
      <c r="A40" s="8">
        <v>11</v>
      </c>
      <c r="B40" s="9"/>
      <c r="C40" s="8" cm="1">
        <f t="array" ref="C40">C39+1</f>
        <v>39</v>
      </c>
      <c r="D40" s="8" cm="1">
        <f t="array" ref="D40">COUNTIF(A2:A268,C40)</f>
        <v>3</v>
      </c>
      <c r="E40" s="9"/>
      <c r="F40" s="9"/>
      <c r="G40" s="9"/>
      <c r="H40" s="9"/>
      <c r="I40" s="9"/>
      <c r="J40" s="9"/>
    </row>
    <row r="41" spans="1:10" ht="20" customHeight="1" x14ac:dyDescent="0.15">
      <c r="A41" s="8">
        <v>67</v>
      </c>
      <c r="B41" s="9"/>
      <c r="C41" s="8" cm="1">
        <f t="array" ref="C41">C40+1</f>
        <v>40</v>
      </c>
      <c r="D41" s="8" cm="1">
        <f t="array" ref="D41">COUNTIF(A2:A268,C41)</f>
        <v>0</v>
      </c>
      <c r="E41" s="9"/>
      <c r="F41" s="9"/>
      <c r="G41" s="9"/>
      <c r="H41" s="9"/>
      <c r="I41" s="9"/>
      <c r="J41" s="9"/>
    </row>
    <row r="42" spans="1:10" ht="20" customHeight="1" x14ac:dyDescent="0.15">
      <c r="A42" s="8">
        <v>37</v>
      </c>
      <c r="B42" s="9"/>
      <c r="C42" s="8" cm="1">
        <f t="array" ref="C42">C41+1</f>
        <v>41</v>
      </c>
      <c r="D42" s="8" cm="1">
        <f t="array" ref="D42">COUNTIF(A2:A268,C42)</f>
        <v>0</v>
      </c>
      <c r="E42" s="9"/>
      <c r="F42" s="9"/>
      <c r="G42" s="9"/>
      <c r="H42" s="9"/>
      <c r="I42" s="9"/>
      <c r="J42" s="9"/>
    </row>
    <row r="43" spans="1:10" ht="20" customHeight="1" x14ac:dyDescent="0.15">
      <c r="A43" s="8">
        <v>47</v>
      </c>
      <c r="B43" s="9"/>
      <c r="C43" s="8" cm="1">
        <f t="array" ref="C43">C42+1</f>
        <v>42</v>
      </c>
      <c r="D43" s="8" cm="1">
        <f t="array" ref="D43">COUNTIF(A2:A268,C43)</f>
        <v>5</v>
      </c>
      <c r="E43" s="9"/>
      <c r="F43" s="9"/>
      <c r="G43" s="9"/>
      <c r="H43" s="9"/>
      <c r="I43" s="9"/>
      <c r="J43" s="9"/>
    </row>
    <row r="44" spans="1:10" ht="20" customHeight="1" x14ac:dyDescent="0.15">
      <c r="A44" s="8">
        <v>77</v>
      </c>
      <c r="B44" s="9"/>
      <c r="C44" s="8" cm="1">
        <f t="array" ref="C44">C43+1</f>
        <v>43</v>
      </c>
      <c r="D44" s="8" cm="1">
        <f t="array" ref="D44">COUNTIF(A2:A268,C44)</f>
        <v>1</v>
      </c>
      <c r="E44" s="9"/>
      <c r="F44" s="9"/>
      <c r="G44" s="9"/>
      <c r="H44" s="9"/>
      <c r="I44" s="9"/>
      <c r="J44" s="9"/>
    </row>
    <row r="45" spans="1:10" ht="20" customHeight="1" x14ac:dyDescent="0.15">
      <c r="A45" s="8">
        <v>25</v>
      </c>
      <c r="B45" s="9"/>
      <c r="C45" s="8" cm="1">
        <f t="array" ref="C45">C44+1</f>
        <v>44</v>
      </c>
      <c r="D45" s="8" cm="1">
        <f t="array" ref="D45">COUNTIF(A2:A268,C45)</f>
        <v>1</v>
      </c>
      <c r="E45" s="9"/>
      <c r="F45" s="9"/>
      <c r="G45" s="9"/>
      <c r="H45" s="9"/>
      <c r="I45" s="9"/>
      <c r="J45" s="9"/>
    </row>
    <row r="46" spans="1:10" ht="20" customHeight="1" x14ac:dyDescent="0.15">
      <c r="A46" s="8">
        <v>54</v>
      </c>
      <c r="B46" s="9"/>
      <c r="C46" s="8" cm="1">
        <f t="array" ref="C46">C45+1</f>
        <v>45</v>
      </c>
      <c r="D46" s="8" cm="1">
        <f t="array" ref="D46">COUNTIF(A2:A268,C46)</f>
        <v>1</v>
      </c>
      <c r="E46" s="9"/>
      <c r="F46" s="9"/>
      <c r="G46" s="9"/>
      <c r="H46" s="9"/>
      <c r="I46" s="9"/>
      <c r="J46" s="9"/>
    </row>
    <row r="47" spans="1:10" ht="20" customHeight="1" x14ac:dyDescent="0.15">
      <c r="A47" s="8">
        <v>66</v>
      </c>
      <c r="B47" s="9"/>
      <c r="C47" s="8" cm="1">
        <f t="array" ref="C47">C46+1</f>
        <v>46</v>
      </c>
      <c r="D47" s="8" cm="1">
        <f t="array" ref="D47">COUNTIF(A2:A268,C47)</f>
        <v>2</v>
      </c>
      <c r="E47" s="9"/>
      <c r="F47" s="9"/>
      <c r="G47" s="9"/>
      <c r="H47" s="9"/>
      <c r="I47" s="9"/>
      <c r="J47" s="9"/>
    </row>
    <row r="48" spans="1:10" ht="20" customHeight="1" x14ac:dyDescent="0.15">
      <c r="A48" s="8">
        <v>35</v>
      </c>
      <c r="B48" s="9"/>
      <c r="C48" s="8" cm="1">
        <f t="array" ref="C48">C47+1</f>
        <v>47</v>
      </c>
      <c r="D48" s="8" cm="1">
        <f t="array" ref="D48">COUNTIF(A2:A268,C48)</f>
        <v>2</v>
      </c>
      <c r="E48" s="9"/>
      <c r="F48" s="9"/>
      <c r="G48" s="9"/>
      <c r="H48" s="9"/>
      <c r="I48" s="9"/>
      <c r="J48" s="9"/>
    </row>
    <row r="49" spans="1:10" ht="20" customHeight="1" x14ac:dyDescent="0.15">
      <c r="A49" s="8">
        <v>39</v>
      </c>
      <c r="B49" s="9"/>
      <c r="C49" s="8" cm="1">
        <f t="array" ref="C49">C48+1</f>
        <v>48</v>
      </c>
      <c r="D49" s="8" cm="1">
        <f t="array" ref="D49">COUNTIF(A2:A268,C49)</f>
        <v>1</v>
      </c>
      <c r="E49" s="9"/>
      <c r="F49" s="9"/>
      <c r="G49" s="9"/>
      <c r="H49" s="9"/>
      <c r="I49" s="9"/>
      <c r="J49" s="9"/>
    </row>
    <row r="50" spans="1:10" ht="20" customHeight="1" x14ac:dyDescent="0.15">
      <c r="A50" s="8">
        <v>51</v>
      </c>
      <c r="B50" s="9"/>
      <c r="C50" s="8" cm="1">
        <f t="array" ref="C50">C49+1</f>
        <v>49</v>
      </c>
      <c r="D50" s="8" cm="1">
        <f t="array" ref="D50">COUNTIF(A2:A268,C50)</f>
        <v>2</v>
      </c>
      <c r="E50" s="9"/>
      <c r="F50" s="9"/>
      <c r="G50" s="9"/>
      <c r="H50" s="9"/>
      <c r="I50" s="9"/>
      <c r="J50" s="9"/>
    </row>
    <row r="51" spans="1:10" ht="20" customHeight="1" x14ac:dyDescent="0.15">
      <c r="A51" s="8">
        <v>60</v>
      </c>
      <c r="B51" s="9"/>
      <c r="C51" s="8" cm="1">
        <f t="array" ref="C51">C50+1</f>
        <v>50</v>
      </c>
      <c r="D51" s="8" cm="1">
        <f t="array" ref="D51">COUNTIF(A2:A268,C51)</f>
        <v>1</v>
      </c>
      <c r="E51" s="9"/>
      <c r="F51" s="9"/>
      <c r="G51" s="9"/>
      <c r="H51" s="9"/>
      <c r="I51" s="9"/>
      <c r="J51" s="9"/>
    </row>
    <row r="52" spans="1:10" ht="20" customHeight="1" x14ac:dyDescent="0.15">
      <c r="A52" s="8">
        <v>67</v>
      </c>
      <c r="B52" s="9"/>
      <c r="C52" s="8" cm="1">
        <f t="array" ref="C52">C51+1</f>
        <v>51</v>
      </c>
      <c r="D52" s="8" cm="1">
        <f t="array" ref="D52">COUNTIF(A2:A268,C52)</f>
        <v>2</v>
      </c>
      <c r="E52" s="9"/>
      <c r="F52" s="9"/>
      <c r="G52" s="9"/>
      <c r="H52" s="9"/>
      <c r="I52" s="9"/>
      <c r="J52" s="9"/>
    </row>
    <row r="53" spans="1:10" ht="20" customHeight="1" x14ac:dyDescent="0.15">
      <c r="A53" s="8">
        <v>6</v>
      </c>
      <c r="B53" s="9"/>
      <c r="C53" s="8" cm="1">
        <f t="array" ref="C53">C52+1</f>
        <v>52</v>
      </c>
      <c r="D53" s="8" cm="1">
        <f t="array" ref="D53">COUNTIF(A2:A268,C53)</f>
        <v>2</v>
      </c>
      <c r="E53" s="9"/>
      <c r="F53" s="9"/>
      <c r="G53" s="9"/>
      <c r="H53" s="9"/>
      <c r="I53" s="9"/>
      <c r="J53" s="9"/>
    </row>
    <row r="54" spans="1:10" ht="20" customHeight="1" x14ac:dyDescent="0.15">
      <c r="A54" s="8">
        <v>26</v>
      </c>
      <c r="B54" s="9"/>
      <c r="C54" s="8" cm="1">
        <f t="array" ref="C54">C53+1</f>
        <v>53</v>
      </c>
      <c r="D54" s="8" cm="1">
        <f t="array" ref="D54">COUNTIF(A2:A268,C54)</f>
        <v>2</v>
      </c>
      <c r="E54" s="9"/>
      <c r="F54" s="9"/>
      <c r="G54" s="9"/>
      <c r="H54" s="9"/>
      <c r="I54" s="9"/>
      <c r="J54" s="9"/>
    </row>
    <row r="55" spans="1:10" ht="20" customHeight="1" x14ac:dyDescent="0.15">
      <c r="A55" s="8">
        <v>62</v>
      </c>
      <c r="B55" s="9"/>
      <c r="C55" s="8" cm="1">
        <f t="array" ref="C55">C54+1</f>
        <v>54</v>
      </c>
      <c r="D55" s="8" cm="1">
        <f t="array" ref="D55">COUNTIF(A2:A268,C55)</f>
        <v>2</v>
      </c>
      <c r="E55" s="9"/>
      <c r="F55" s="9"/>
      <c r="G55" s="9"/>
      <c r="H55" s="9"/>
      <c r="I55" s="9"/>
      <c r="J55" s="9"/>
    </row>
    <row r="56" spans="1:10" ht="20" customHeight="1" x14ac:dyDescent="0.15">
      <c r="A56" s="8">
        <v>68</v>
      </c>
      <c r="B56" s="9"/>
      <c r="C56" s="8" cm="1">
        <f t="array" ref="C56">C55+1</f>
        <v>55</v>
      </c>
      <c r="D56" s="8" cm="1">
        <f t="array" ref="D56">COUNTIF(A2:A268,C56)</f>
        <v>0</v>
      </c>
      <c r="E56" s="9"/>
      <c r="F56" s="9"/>
      <c r="G56" s="9"/>
      <c r="H56" s="9"/>
      <c r="I56" s="9"/>
      <c r="J56" s="9"/>
    </row>
    <row r="57" spans="1:10" ht="20" customHeight="1" x14ac:dyDescent="0.15">
      <c r="A57" s="8">
        <v>39</v>
      </c>
      <c r="B57" s="9"/>
      <c r="C57" s="8" cm="1">
        <f t="array" ref="C57">C56+1</f>
        <v>56</v>
      </c>
      <c r="D57" s="8" cm="1">
        <f t="array" ref="D57">COUNTIF(A2:A268,C57)</f>
        <v>1</v>
      </c>
      <c r="E57" s="9"/>
      <c r="F57" s="9"/>
      <c r="G57" s="9"/>
      <c r="H57" s="9"/>
      <c r="I57" s="9"/>
      <c r="J57" s="9"/>
    </row>
    <row r="58" spans="1:10" ht="20" customHeight="1" x14ac:dyDescent="0.15">
      <c r="A58" s="8">
        <v>38</v>
      </c>
      <c r="B58" s="9"/>
      <c r="C58" s="8" cm="1">
        <f t="array" ref="C58">C57+1</f>
        <v>57</v>
      </c>
      <c r="D58" s="8" cm="1">
        <f t="array" ref="D58">COUNTIF(A2:A268,C58)</f>
        <v>4</v>
      </c>
      <c r="E58" s="9"/>
      <c r="F58" s="9"/>
      <c r="G58" s="9"/>
      <c r="H58" s="9"/>
      <c r="I58" s="9"/>
      <c r="J58" s="9"/>
    </row>
    <row r="59" spans="1:10" ht="20" customHeight="1" x14ac:dyDescent="0.15">
      <c r="A59" s="8">
        <v>59</v>
      </c>
      <c r="B59" s="9"/>
      <c r="C59" s="8" cm="1">
        <f t="array" ref="C59">C58+1</f>
        <v>58</v>
      </c>
      <c r="D59" s="8" cm="1">
        <f t="array" ref="D59">COUNTIF(A2:A268,C59)</f>
        <v>2</v>
      </c>
      <c r="E59" s="9"/>
      <c r="F59" s="9"/>
      <c r="G59" s="9"/>
      <c r="H59" s="9"/>
      <c r="I59" s="9"/>
      <c r="J59" s="9"/>
    </row>
    <row r="60" spans="1:10" ht="20" customHeight="1" x14ac:dyDescent="0.15">
      <c r="A60" s="8">
        <v>70</v>
      </c>
      <c r="B60" s="9"/>
      <c r="C60" s="8" cm="1">
        <f t="array" ref="C60">C59+1</f>
        <v>59</v>
      </c>
      <c r="D60" s="8" cm="1">
        <f t="array" ref="D60">COUNTIF(A2:A268,C60)</f>
        <v>3</v>
      </c>
      <c r="E60" s="9"/>
      <c r="F60" s="9"/>
      <c r="G60" s="9"/>
      <c r="H60" s="9"/>
      <c r="I60" s="9"/>
      <c r="J60" s="9"/>
    </row>
    <row r="61" spans="1:10" ht="20" customHeight="1" x14ac:dyDescent="0.15">
      <c r="A61" s="8">
        <v>79</v>
      </c>
      <c r="B61" s="9"/>
      <c r="C61" s="8" cm="1">
        <f t="array" ref="C61">C60+1</f>
        <v>60</v>
      </c>
      <c r="D61" s="8" cm="1">
        <f t="array" ref="D61">COUNTIF(A2:A268,C61)</f>
        <v>4</v>
      </c>
      <c r="E61" s="9"/>
      <c r="F61" s="9"/>
      <c r="G61" s="9"/>
      <c r="H61" s="9"/>
      <c r="I61" s="9"/>
      <c r="J61" s="9"/>
    </row>
    <row r="62" spans="1:10" ht="20" customHeight="1" x14ac:dyDescent="0.15">
      <c r="A62" s="8">
        <v>82</v>
      </c>
      <c r="B62" s="9"/>
      <c r="C62" s="8" cm="1">
        <f t="array" ref="C62">C61+1</f>
        <v>61</v>
      </c>
      <c r="D62" s="8" cm="1">
        <f t="array" ref="D62">COUNTIF(A2:A268,C62)</f>
        <v>1</v>
      </c>
      <c r="E62" s="9"/>
      <c r="F62" s="9"/>
      <c r="G62" s="9"/>
      <c r="H62" s="9"/>
      <c r="I62" s="9"/>
      <c r="J62" s="9"/>
    </row>
    <row r="63" spans="1:10" ht="20" customHeight="1" x14ac:dyDescent="0.15">
      <c r="A63" s="8">
        <v>74</v>
      </c>
      <c r="B63" s="9"/>
      <c r="C63" s="8" cm="1">
        <f t="array" ref="C63">C62+1</f>
        <v>62</v>
      </c>
      <c r="D63" s="8" cm="1">
        <f t="array" ref="D63">COUNTIF(A2:A268,C63)</f>
        <v>3</v>
      </c>
      <c r="E63" s="9"/>
      <c r="F63" s="9"/>
      <c r="G63" s="9"/>
      <c r="H63" s="9"/>
      <c r="I63" s="9"/>
      <c r="J63" s="9"/>
    </row>
    <row r="64" spans="1:10" ht="20" customHeight="1" x14ac:dyDescent="0.15">
      <c r="A64" s="8">
        <v>81</v>
      </c>
      <c r="B64" s="9"/>
      <c r="C64" s="8" cm="1">
        <f t="array" ref="C64">C63+1</f>
        <v>63</v>
      </c>
      <c r="D64" s="8" cm="1">
        <f t="array" ref="D64">COUNTIF(A2:A268,C64)</f>
        <v>1</v>
      </c>
      <c r="E64" s="9"/>
      <c r="F64" s="9"/>
      <c r="G64" s="9"/>
      <c r="H64" s="9"/>
      <c r="I64" s="9"/>
      <c r="J64" s="9"/>
    </row>
    <row r="65" spans="1:10" ht="20" customHeight="1" x14ac:dyDescent="0.15">
      <c r="A65" s="8">
        <v>21</v>
      </c>
      <c r="B65" s="9"/>
      <c r="C65" s="8" cm="1">
        <f t="array" ref="C65">C64+1</f>
        <v>64</v>
      </c>
      <c r="D65" s="8" cm="1">
        <f t="array" ref="D65">COUNTIF(A2:A268,C65)</f>
        <v>0</v>
      </c>
      <c r="E65" s="9"/>
      <c r="F65" s="9"/>
      <c r="G65" s="9"/>
      <c r="H65" s="9"/>
      <c r="I65" s="9"/>
      <c r="J65" s="9"/>
    </row>
    <row r="66" spans="1:10" ht="20" customHeight="1" x14ac:dyDescent="0.15">
      <c r="A66" s="8">
        <v>24</v>
      </c>
      <c r="B66" s="9"/>
      <c r="C66" s="8" cm="1">
        <f t="array" ref="C66">C65+1</f>
        <v>65</v>
      </c>
      <c r="D66" s="8" cm="1">
        <f t="array" ref="D66">COUNTIF(A2:A268,C66)</f>
        <v>0</v>
      </c>
      <c r="E66" s="9"/>
      <c r="F66" s="9"/>
      <c r="G66" s="9"/>
      <c r="H66" s="9"/>
      <c r="I66" s="9"/>
      <c r="J66" s="9"/>
    </row>
    <row r="67" spans="1:10" ht="20" customHeight="1" x14ac:dyDescent="0.15">
      <c r="A67" s="8">
        <v>51</v>
      </c>
      <c r="B67" s="9"/>
      <c r="C67" s="8" cm="1">
        <f t="array" ref="C67">C66+1</f>
        <v>66</v>
      </c>
      <c r="D67" s="8" cm="1">
        <f t="array" ref="D67">COUNTIF(A2:A268,C67)</f>
        <v>3</v>
      </c>
      <c r="E67" s="9"/>
      <c r="F67" s="9"/>
      <c r="G67" s="9"/>
      <c r="H67" s="9"/>
      <c r="I67" s="9"/>
      <c r="J67" s="9"/>
    </row>
    <row r="68" spans="1:10" ht="20" customHeight="1" x14ac:dyDescent="0.15">
      <c r="A68" s="8">
        <v>58</v>
      </c>
      <c r="B68" s="9"/>
      <c r="C68" s="8" cm="1">
        <f t="array" ref="C68">C67+1</f>
        <v>67</v>
      </c>
      <c r="D68" s="8" cm="1">
        <f t="array" ref="D68">COUNTIF(A2:A268,C68)</f>
        <v>4</v>
      </c>
      <c r="E68" s="9"/>
      <c r="F68" s="9"/>
      <c r="G68" s="9"/>
      <c r="H68" s="9"/>
      <c r="I68" s="9"/>
      <c r="J68" s="9"/>
    </row>
    <row r="69" spans="1:10" ht="20" customHeight="1" x14ac:dyDescent="0.15">
      <c r="A69" s="8">
        <v>17</v>
      </c>
      <c r="B69" s="9"/>
      <c r="C69" s="8" cm="1">
        <f t="array" ref="C69">C68+1</f>
        <v>68</v>
      </c>
      <c r="D69" s="8" cm="1">
        <f t="array" ref="D69">COUNTIF(A2:A268,C69)</f>
        <v>4</v>
      </c>
      <c r="E69" s="9"/>
      <c r="F69" s="9"/>
      <c r="G69" s="9"/>
      <c r="H69" s="9"/>
      <c r="I69" s="9"/>
      <c r="J69" s="9"/>
    </row>
    <row r="70" spans="1:10" ht="20" customHeight="1" x14ac:dyDescent="0.15">
      <c r="A70" s="8">
        <v>42</v>
      </c>
      <c r="B70" s="9"/>
      <c r="C70" s="8" cm="1">
        <f t="array" ref="C70">C69+1</f>
        <v>69</v>
      </c>
      <c r="D70" s="8" cm="1">
        <f t="array" ref="D70">COUNTIF(A2:A268,C70)</f>
        <v>1</v>
      </c>
      <c r="E70" s="9"/>
      <c r="F70" s="9"/>
      <c r="G70" s="9"/>
      <c r="H70" s="9"/>
      <c r="I70" s="9"/>
      <c r="J70" s="9"/>
    </row>
    <row r="71" spans="1:10" ht="20" customHeight="1" x14ac:dyDescent="0.15">
      <c r="A71" s="8">
        <v>62</v>
      </c>
      <c r="B71" s="9"/>
      <c r="C71" s="8" cm="1">
        <f t="array" ref="C71">C70+1</f>
        <v>70</v>
      </c>
      <c r="D71" s="8" cm="1">
        <f t="array" ref="D71">COUNTIF(A2:A268,C71)</f>
        <v>2</v>
      </c>
      <c r="E71" s="9"/>
      <c r="F71" s="9"/>
      <c r="G71" s="9"/>
      <c r="H71" s="9"/>
      <c r="I71" s="9"/>
      <c r="J71" s="9"/>
    </row>
    <row r="72" spans="1:10" ht="20" customHeight="1" x14ac:dyDescent="0.15">
      <c r="A72" s="8">
        <v>77</v>
      </c>
      <c r="B72" s="9"/>
      <c r="C72" s="8" cm="1">
        <f t="array" ref="C72">C71+1</f>
        <v>71</v>
      </c>
      <c r="D72" s="8" cm="1">
        <f t="array" ref="D72">COUNTIF(A2:A268,C72)</f>
        <v>1</v>
      </c>
      <c r="E72" s="9"/>
      <c r="F72" s="9"/>
      <c r="G72" s="9"/>
      <c r="H72" s="9"/>
      <c r="I72" s="9"/>
      <c r="J72" s="9"/>
    </row>
    <row r="73" spans="1:10" ht="20" customHeight="1" x14ac:dyDescent="0.15">
      <c r="A73" s="8">
        <v>12</v>
      </c>
      <c r="B73" s="9"/>
      <c r="C73" s="8" cm="1">
        <f t="array" ref="C73">C72+1</f>
        <v>72</v>
      </c>
      <c r="D73" s="8" cm="1">
        <f t="array" ref="D73">COUNTIF(A2:A268,C73)</f>
        <v>0</v>
      </c>
      <c r="E73" s="9"/>
      <c r="F73" s="9"/>
      <c r="G73" s="9"/>
      <c r="H73" s="9"/>
      <c r="I73" s="9"/>
      <c r="J73" s="9"/>
    </row>
    <row r="74" spans="1:10" ht="20" customHeight="1" x14ac:dyDescent="0.15">
      <c r="A74" s="8">
        <v>2</v>
      </c>
      <c r="B74" s="9"/>
      <c r="C74" s="8" cm="1">
        <f t="array" ref="C74">C73+1</f>
        <v>73</v>
      </c>
      <c r="D74" s="8" cm="1">
        <f t="array" ref="D74">COUNTIF(A2:A268,C74)</f>
        <v>0</v>
      </c>
      <c r="E74" s="9"/>
      <c r="F74" s="9"/>
      <c r="G74" s="9"/>
      <c r="H74" s="9"/>
      <c r="I74" s="9"/>
      <c r="J74" s="9"/>
    </row>
    <row r="75" spans="1:10" ht="20" customHeight="1" x14ac:dyDescent="0.15">
      <c r="A75" s="8">
        <v>59</v>
      </c>
      <c r="B75" s="9"/>
      <c r="C75" s="8" cm="1">
        <f t="array" ref="C75">C74+1</f>
        <v>74</v>
      </c>
      <c r="D75" s="8" cm="1">
        <f t="array" ref="D75">COUNTIF(A2:A268,C75)</f>
        <v>2</v>
      </c>
      <c r="E75" s="9"/>
      <c r="F75" s="9"/>
      <c r="G75" s="9"/>
      <c r="H75" s="9"/>
      <c r="I75" s="9"/>
      <c r="J75" s="9"/>
    </row>
    <row r="76" spans="1:10" ht="20" customHeight="1" x14ac:dyDescent="0.15">
      <c r="A76" s="8">
        <v>61</v>
      </c>
      <c r="B76" s="9"/>
      <c r="C76" s="8" cm="1">
        <f t="array" ref="C76">C75+1</f>
        <v>75</v>
      </c>
      <c r="D76" s="8" cm="1">
        <f t="array" ref="D76">COUNTIF(A2:A268,C76)</f>
        <v>3</v>
      </c>
      <c r="E76" s="9"/>
      <c r="F76" s="9"/>
      <c r="G76" s="9"/>
      <c r="H76" s="9"/>
      <c r="I76" s="9"/>
      <c r="J76" s="9"/>
    </row>
    <row r="77" spans="1:10" ht="20" customHeight="1" x14ac:dyDescent="0.15">
      <c r="A77" s="8">
        <v>84</v>
      </c>
      <c r="B77" s="9"/>
      <c r="C77" s="8" cm="1">
        <f t="array" ref="C77">C76+1</f>
        <v>76</v>
      </c>
      <c r="D77" s="8" cm="1">
        <f t="array" ref="D77">COUNTIF(A2:A268,C77)</f>
        <v>0</v>
      </c>
      <c r="E77" s="9"/>
      <c r="F77" s="9"/>
      <c r="G77" s="9"/>
      <c r="H77" s="9"/>
      <c r="I77" s="9"/>
      <c r="J77" s="9"/>
    </row>
    <row r="78" spans="1:10" ht="20" customHeight="1" x14ac:dyDescent="0.15">
      <c r="A78" s="8">
        <v>30</v>
      </c>
      <c r="B78" s="9"/>
      <c r="C78" s="8" cm="1">
        <f t="array" ref="C78">C77+1</f>
        <v>77</v>
      </c>
      <c r="D78" s="8" cm="1">
        <f t="array" ref="D78">COUNTIF(A2:A268,C78)</f>
        <v>3</v>
      </c>
      <c r="E78" s="9"/>
      <c r="F78" s="9"/>
      <c r="G78" s="9"/>
      <c r="H78" s="9"/>
      <c r="I78" s="9"/>
      <c r="J78" s="9"/>
    </row>
    <row r="79" spans="1:10" ht="20" customHeight="1" x14ac:dyDescent="0.15">
      <c r="A79" s="8">
        <v>56</v>
      </c>
      <c r="B79" s="9"/>
      <c r="C79" s="8" cm="1">
        <f t="array" ref="C79">C78+1</f>
        <v>78</v>
      </c>
      <c r="D79" s="8" cm="1">
        <f t="array" ref="D79">COUNTIF(A2:A268,C79)</f>
        <v>1</v>
      </c>
      <c r="E79" s="9"/>
      <c r="F79" s="9"/>
      <c r="G79" s="9"/>
      <c r="H79" s="9"/>
      <c r="I79" s="9"/>
      <c r="J79" s="9"/>
    </row>
    <row r="80" spans="1:10" ht="20" customHeight="1" x14ac:dyDescent="0.15">
      <c r="A80" s="8">
        <v>67</v>
      </c>
      <c r="B80" s="9"/>
      <c r="C80" s="8" cm="1">
        <f t="array" ref="C80">C79+1</f>
        <v>79</v>
      </c>
      <c r="D80" s="8" cm="1">
        <f t="array" ref="D80">COUNTIF(A2:A268,C80)</f>
        <v>3</v>
      </c>
      <c r="E80" s="9"/>
      <c r="F80" s="9"/>
      <c r="G80" s="9"/>
      <c r="H80" s="9"/>
      <c r="I80" s="9"/>
      <c r="J80" s="9"/>
    </row>
    <row r="81" spans="1:10" ht="20" customHeight="1" x14ac:dyDescent="0.15">
      <c r="A81" s="8">
        <v>71</v>
      </c>
      <c r="B81" s="9"/>
      <c r="C81" s="8" cm="1">
        <f t="array" ref="C81">C80+1</f>
        <v>80</v>
      </c>
      <c r="D81" s="8" cm="1">
        <f t="array" ref="D81">COUNTIF(A2:A268,C81)</f>
        <v>2</v>
      </c>
      <c r="E81" s="9"/>
      <c r="F81" s="9"/>
      <c r="G81" s="9"/>
      <c r="H81" s="9"/>
      <c r="I81" s="9"/>
      <c r="J81" s="9"/>
    </row>
    <row r="82" spans="1:10" ht="20" customHeight="1" x14ac:dyDescent="0.15">
      <c r="A82" s="8">
        <v>31</v>
      </c>
      <c r="B82" s="9"/>
      <c r="C82" s="8" cm="1">
        <f t="array" ref="C82">C81+1</f>
        <v>81</v>
      </c>
      <c r="D82" s="8" cm="1">
        <f t="array" ref="D82">COUNTIF(A2:A268,C82)</f>
        <v>2</v>
      </c>
      <c r="E82" s="9"/>
      <c r="F82" s="9"/>
      <c r="G82" s="9"/>
      <c r="H82" s="9"/>
      <c r="I82" s="9"/>
      <c r="J82" s="9"/>
    </row>
    <row r="83" spans="1:10" ht="20" customHeight="1" x14ac:dyDescent="0.15">
      <c r="A83" s="8">
        <v>47</v>
      </c>
      <c r="B83" s="9"/>
      <c r="C83" s="8" cm="1">
        <f t="array" ref="C83">C82+1</f>
        <v>82</v>
      </c>
      <c r="D83" s="8" cm="1">
        <f t="array" ref="D83">COUNTIF(A2:A268,C83)</f>
        <v>1</v>
      </c>
      <c r="E83" s="9"/>
      <c r="F83" s="9"/>
      <c r="G83" s="9"/>
      <c r="H83" s="9"/>
      <c r="I83" s="9"/>
      <c r="J83" s="9"/>
    </row>
    <row r="84" spans="1:10" ht="20" customHeight="1" x14ac:dyDescent="0.15">
      <c r="A84" s="8">
        <v>60</v>
      </c>
      <c r="B84" s="9"/>
      <c r="C84" s="8" cm="1">
        <f t="array" ref="C84">C83+1</f>
        <v>83</v>
      </c>
      <c r="D84" s="8" cm="1">
        <f t="array" ref="D84">COUNTIF(A2:A268,C84)</f>
        <v>0</v>
      </c>
      <c r="E84" s="9"/>
      <c r="F84" s="9"/>
      <c r="G84" s="9"/>
      <c r="H84" s="9"/>
      <c r="I84" s="9"/>
      <c r="J84" s="9"/>
    </row>
    <row r="85" spans="1:10" ht="20" customHeight="1" x14ac:dyDescent="0.15">
      <c r="A85" s="8">
        <v>11</v>
      </c>
      <c r="B85" s="9"/>
      <c r="C85" s="8" cm="1">
        <f t="array" ref="C85">C84+1</f>
        <v>84</v>
      </c>
      <c r="D85" s="8" cm="1">
        <f t="array" ref="D85">COUNTIF(A2:A268,C85)</f>
        <v>3</v>
      </c>
      <c r="E85" s="9"/>
      <c r="F85" s="9"/>
      <c r="G85" s="9"/>
      <c r="H85" s="9"/>
      <c r="I85" s="9"/>
      <c r="J85" s="9"/>
    </row>
    <row r="86" spans="1:10" ht="20" customHeight="1" x14ac:dyDescent="0.15">
      <c r="A86" s="8">
        <v>66</v>
      </c>
      <c r="B86" s="9"/>
      <c r="C86" s="8" cm="1">
        <f t="array" ref="C86">C85+1</f>
        <v>85</v>
      </c>
      <c r="D86" s="8" cm="1">
        <f t="array" ref="D86">COUNTIF(A2:A268,C86)</f>
        <v>2</v>
      </c>
      <c r="E86" s="9"/>
      <c r="F86" s="9"/>
      <c r="G86" s="9"/>
      <c r="H86" s="9"/>
      <c r="I86" s="9"/>
      <c r="J86" s="9"/>
    </row>
    <row r="87" spans="1:10" ht="20" customHeight="1" x14ac:dyDescent="0.15">
      <c r="A87" s="8">
        <v>68</v>
      </c>
      <c r="B87" s="9"/>
      <c r="C87" s="8" cm="1">
        <f t="array" ref="C87">C86+1</f>
        <v>86</v>
      </c>
      <c r="D87" s="8" cm="1">
        <f t="array" ref="D87">COUNTIF(A2:A268,C87)</f>
        <v>1</v>
      </c>
      <c r="E87" s="9"/>
      <c r="F87" s="9"/>
      <c r="G87" s="9"/>
      <c r="H87" s="9"/>
      <c r="I87" s="9"/>
      <c r="J87" s="9"/>
    </row>
    <row r="88" spans="1:10" ht="20" customHeight="1" x14ac:dyDescent="0.15">
      <c r="A88" s="8">
        <v>84</v>
      </c>
      <c r="B88" s="9"/>
      <c r="C88" s="8" cm="1">
        <f t="array" ref="C88">C87+1</f>
        <v>87</v>
      </c>
      <c r="D88" s="8" cm="1">
        <f t="array" ref="D88">COUNTIF(A2:A268,C88)</f>
        <v>1</v>
      </c>
      <c r="E88" s="9"/>
      <c r="F88" s="9"/>
      <c r="G88" s="9"/>
      <c r="H88" s="9"/>
      <c r="I88" s="9"/>
      <c r="J88" s="9"/>
    </row>
    <row r="89" spans="1:10" ht="20" customHeight="1" x14ac:dyDescent="0.15">
      <c r="A89" s="8">
        <v>27</v>
      </c>
      <c r="B89" s="9"/>
      <c r="C89" s="8" cm="1">
        <f t="array" ref="C89">C88+1</f>
        <v>88</v>
      </c>
      <c r="D89" s="8" cm="1">
        <f t="array" ref="D89">COUNTIF(A2:A268,C89)</f>
        <v>2</v>
      </c>
      <c r="E89" s="9"/>
      <c r="F89" s="9"/>
      <c r="G89" s="9"/>
      <c r="H89" s="9"/>
      <c r="I89" s="9"/>
      <c r="J89" s="9"/>
    </row>
    <row r="90" spans="1:10" ht="20" customHeight="1" x14ac:dyDescent="0.15">
      <c r="A90" s="8">
        <v>48</v>
      </c>
      <c r="B90" s="9"/>
      <c r="C90" s="8" cm="1">
        <f t="array" ref="C90">C89+1</f>
        <v>89</v>
      </c>
      <c r="D90" s="8" cm="1">
        <f t="array" ref="D90">COUNTIF(A2:A268,C90)</f>
        <v>2</v>
      </c>
      <c r="E90" s="9"/>
      <c r="F90" s="9"/>
      <c r="G90" s="9"/>
      <c r="H90" s="9"/>
      <c r="I90" s="9"/>
      <c r="J90" s="9"/>
    </row>
    <row r="91" spans="1:10" ht="20" customHeight="1" x14ac:dyDescent="0.15">
      <c r="A91" s="8">
        <v>88</v>
      </c>
      <c r="B91" s="9"/>
      <c r="C91" s="8" cm="1">
        <f t="array" ref="C91">C90+1</f>
        <v>90</v>
      </c>
      <c r="D91" s="8" cm="1">
        <f t="array" ref="D91">COUNTIF(A2:A268,C91)</f>
        <v>2</v>
      </c>
      <c r="E91" s="9"/>
      <c r="F91" s="9"/>
      <c r="G91" s="9"/>
      <c r="H91" s="9"/>
      <c r="I91" s="9"/>
      <c r="J91" s="9"/>
    </row>
    <row r="92" spans="1:10" ht="20" customHeight="1" x14ac:dyDescent="0.15">
      <c r="A92" s="8">
        <v>68</v>
      </c>
      <c r="B92" s="9"/>
      <c r="C92" s="9"/>
      <c r="D92" s="9"/>
      <c r="E92" s="9"/>
      <c r="F92" s="9"/>
      <c r="G92" s="9"/>
      <c r="H92" s="9"/>
      <c r="I92" s="9"/>
      <c r="J92" s="9"/>
    </row>
    <row r="93" spans="1:10" ht="20" customHeight="1" x14ac:dyDescent="0.15">
      <c r="A93" s="8">
        <v>80</v>
      </c>
      <c r="B93" s="9"/>
      <c r="C93" s="9"/>
      <c r="D93" s="9"/>
      <c r="E93" s="9"/>
      <c r="F93" s="9"/>
      <c r="G93" s="9"/>
      <c r="H93" s="9"/>
      <c r="I93" s="9"/>
      <c r="J93" s="9"/>
    </row>
    <row r="94" spans="1:10" ht="20" customHeight="1" x14ac:dyDescent="0.15">
      <c r="A94" s="8">
        <v>42</v>
      </c>
      <c r="B94" s="9"/>
      <c r="C94" s="9"/>
      <c r="D94" s="9"/>
      <c r="E94" s="9"/>
      <c r="F94" s="9"/>
      <c r="G94" s="9"/>
      <c r="H94" s="9"/>
      <c r="I94" s="9"/>
      <c r="J94" s="9"/>
    </row>
    <row r="95" spans="1:10" ht="20" customHeight="1" x14ac:dyDescent="0.15">
      <c r="A95" s="8">
        <v>20</v>
      </c>
      <c r="B95" s="9"/>
      <c r="C95" s="9"/>
      <c r="D95" s="9"/>
      <c r="E95" s="9"/>
      <c r="F95" s="9"/>
      <c r="G95" s="9"/>
      <c r="H95" s="9"/>
      <c r="I95" s="9"/>
      <c r="J95" s="9"/>
    </row>
    <row r="96" spans="1:10" ht="20" customHeight="1" x14ac:dyDescent="0.15">
      <c r="A96" s="8">
        <v>38</v>
      </c>
      <c r="B96" s="9"/>
      <c r="C96" s="9"/>
      <c r="D96" s="9"/>
      <c r="E96" s="9"/>
      <c r="F96" s="9"/>
      <c r="G96" s="9"/>
      <c r="H96" s="9"/>
      <c r="I96" s="9"/>
      <c r="J96" s="9"/>
    </row>
    <row r="97" spans="1:10" ht="20" customHeight="1" x14ac:dyDescent="0.15">
      <c r="A97" s="8">
        <v>57</v>
      </c>
      <c r="B97" s="9"/>
      <c r="C97" s="9"/>
      <c r="D97" s="9"/>
      <c r="E97" s="9"/>
      <c r="F97" s="9"/>
      <c r="G97" s="9"/>
      <c r="H97" s="9"/>
      <c r="I97" s="9"/>
      <c r="J97" s="9"/>
    </row>
    <row r="98" spans="1:10" ht="20" customHeight="1" x14ac:dyDescent="0.15">
      <c r="A98" s="8">
        <v>77</v>
      </c>
      <c r="B98" s="9"/>
      <c r="C98" s="9"/>
      <c r="D98" s="9"/>
      <c r="E98" s="9"/>
      <c r="F98" s="9"/>
      <c r="G98" s="9"/>
      <c r="H98" s="9"/>
      <c r="I98" s="9"/>
      <c r="J98" s="9"/>
    </row>
    <row r="99" spans="1:10" ht="20" customHeight="1" x14ac:dyDescent="0.15">
      <c r="A99" s="8">
        <v>85</v>
      </c>
      <c r="B99" s="9"/>
      <c r="C99" s="9"/>
      <c r="D99" s="9"/>
      <c r="E99" s="9"/>
      <c r="F99" s="9"/>
      <c r="G99" s="9"/>
      <c r="H99" s="9"/>
      <c r="I99" s="9"/>
      <c r="J99" s="9"/>
    </row>
    <row r="100" spans="1:10" ht="20" customHeight="1" x14ac:dyDescent="0.15">
      <c r="A100" s="8">
        <v>90</v>
      </c>
      <c r="B100" s="9"/>
      <c r="C100" s="9"/>
      <c r="D100" s="9"/>
      <c r="E100" s="9"/>
      <c r="F100" s="9"/>
      <c r="G100" s="9"/>
      <c r="H100" s="9"/>
      <c r="I100" s="9"/>
      <c r="J100" s="9"/>
    </row>
    <row r="101" spans="1:10" ht="20" customHeight="1" x14ac:dyDescent="0.15">
      <c r="A101" s="8">
        <v>15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ht="20" customHeight="1" x14ac:dyDescent="0.15">
      <c r="A102" s="8">
        <v>57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ht="20" customHeight="1" x14ac:dyDescent="0.15">
      <c r="A103" s="8">
        <v>59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ht="20" customHeight="1" x14ac:dyDescent="0.15">
      <c r="A104" s="8">
        <v>75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0" ht="20" customHeight="1" x14ac:dyDescent="0.15">
      <c r="A105" s="8">
        <v>81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ht="20" customHeight="1" x14ac:dyDescent="0.15">
      <c r="A106" s="8">
        <v>90</v>
      </c>
      <c r="B106" s="9"/>
      <c r="C106" s="9"/>
      <c r="D106" s="9"/>
      <c r="E106" s="9"/>
      <c r="F106" s="9"/>
      <c r="G106" s="9"/>
      <c r="H106" s="9"/>
      <c r="I106" s="9"/>
      <c r="J106" s="9"/>
    </row>
    <row r="107" spans="1:10" ht="20" customHeight="1" x14ac:dyDescent="0.15">
      <c r="A107" s="8">
        <v>75</v>
      </c>
      <c r="B107" s="9"/>
      <c r="C107" s="9"/>
      <c r="D107" s="9"/>
      <c r="E107" s="9"/>
      <c r="F107" s="9"/>
      <c r="G107" s="9"/>
      <c r="H107" s="9"/>
      <c r="I107" s="9"/>
      <c r="J107" s="9"/>
    </row>
    <row r="108" spans="1:10" ht="20" customHeight="1" x14ac:dyDescent="0.15">
      <c r="A108" s="8">
        <v>86</v>
      </c>
      <c r="B108" s="9"/>
      <c r="C108" s="9"/>
      <c r="D108" s="9"/>
      <c r="E108" s="9"/>
      <c r="F108" s="9"/>
      <c r="G108" s="9"/>
      <c r="H108" s="9"/>
      <c r="I108" s="9"/>
      <c r="J108" s="9"/>
    </row>
    <row r="109" spans="1:10" ht="20" customHeight="1" x14ac:dyDescent="0.15">
      <c r="A109" s="8">
        <v>27</v>
      </c>
      <c r="B109" s="9"/>
      <c r="C109" s="9"/>
      <c r="D109" s="9"/>
      <c r="E109" s="9"/>
      <c r="F109" s="9"/>
      <c r="G109" s="9"/>
      <c r="H109" s="9"/>
      <c r="I109" s="9"/>
      <c r="J109" s="9"/>
    </row>
    <row r="110" spans="1:10" ht="20" customHeight="1" x14ac:dyDescent="0.15">
      <c r="A110" s="8">
        <v>43</v>
      </c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20" customHeight="1" x14ac:dyDescent="0.15">
      <c r="A111" s="8">
        <v>8</v>
      </c>
      <c r="B111" s="9"/>
      <c r="C111" s="9"/>
      <c r="D111" s="9"/>
      <c r="E111" s="9"/>
      <c r="F111" s="9"/>
      <c r="G111" s="9"/>
      <c r="H111" s="9"/>
      <c r="I111" s="9"/>
      <c r="J111" s="9"/>
    </row>
    <row r="112" spans="1:10" ht="20" customHeight="1" x14ac:dyDescent="0.15">
      <c r="A112" s="8">
        <v>68</v>
      </c>
      <c r="B112" s="9"/>
      <c r="C112" s="9"/>
      <c r="D112" s="9"/>
      <c r="E112" s="9"/>
      <c r="F112" s="9"/>
      <c r="G112" s="9"/>
      <c r="H112" s="9"/>
      <c r="I112" s="9"/>
      <c r="J112" s="9"/>
    </row>
    <row r="113" spans="1:10" ht="20" customHeight="1" x14ac:dyDescent="0.15">
      <c r="A113" s="8">
        <v>31</v>
      </c>
      <c r="B113" s="9"/>
      <c r="C113" s="9"/>
      <c r="D113" s="9"/>
      <c r="E113" s="9"/>
      <c r="F113" s="9"/>
      <c r="G113" s="9"/>
      <c r="H113" s="9"/>
      <c r="I113" s="9"/>
      <c r="J113" s="9"/>
    </row>
    <row r="114" spans="1:10" ht="20" customHeight="1" x14ac:dyDescent="0.15">
      <c r="A114" s="8">
        <v>44</v>
      </c>
      <c r="B114" s="9"/>
      <c r="C114" s="9"/>
      <c r="D114" s="9"/>
      <c r="E114" s="9"/>
      <c r="F114" s="9"/>
      <c r="G114" s="9"/>
      <c r="H114" s="9"/>
      <c r="I114" s="9"/>
      <c r="J114" s="9"/>
    </row>
    <row r="115" spans="1:10" ht="20" customHeight="1" x14ac:dyDescent="0.15">
      <c r="A115" s="8">
        <v>45</v>
      </c>
      <c r="B115" s="9"/>
      <c r="C115" s="9"/>
      <c r="D115" s="9"/>
      <c r="E115" s="9"/>
      <c r="F115" s="9"/>
      <c r="G115" s="9"/>
      <c r="H115" s="9"/>
      <c r="I115" s="9"/>
      <c r="J115" s="9"/>
    </row>
    <row r="116" spans="1:10" ht="20" customHeight="1" x14ac:dyDescent="0.15">
      <c r="A116" s="8">
        <v>5</v>
      </c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20" customHeight="1" x14ac:dyDescent="0.15">
      <c r="A117" s="8">
        <v>42</v>
      </c>
      <c r="B117" s="9"/>
      <c r="C117" s="9"/>
      <c r="D117" s="9"/>
      <c r="E117" s="9"/>
      <c r="F117" s="9"/>
      <c r="G117" s="9"/>
      <c r="H117" s="9"/>
      <c r="I117" s="9"/>
      <c r="J117" s="9"/>
    </row>
    <row r="118" spans="1:10" ht="20" customHeight="1" x14ac:dyDescent="0.15">
      <c r="A118" s="8">
        <v>49</v>
      </c>
      <c r="B118" s="9"/>
      <c r="C118" s="9"/>
      <c r="D118" s="9"/>
      <c r="E118" s="9"/>
      <c r="F118" s="9"/>
      <c r="G118" s="9"/>
      <c r="H118" s="9"/>
      <c r="I118" s="9"/>
      <c r="J118" s="9"/>
    </row>
    <row r="119" spans="1:10" ht="20" customHeight="1" x14ac:dyDescent="0.15">
      <c r="A119" s="8">
        <v>4</v>
      </c>
      <c r="B119" s="9"/>
      <c r="C119" s="9"/>
      <c r="D119" s="9"/>
      <c r="E119" s="9"/>
      <c r="F119" s="9"/>
      <c r="G119" s="9"/>
      <c r="H119" s="9"/>
      <c r="I119" s="9"/>
      <c r="J119" s="9"/>
    </row>
    <row r="120" spans="1:10" ht="20" customHeight="1" x14ac:dyDescent="0.15">
      <c r="A120" s="8">
        <v>46</v>
      </c>
      <c r="B120" s="9"/>
      <c r="C120" s="9"/>
      <c r="D120" s="9"/>
      <c r="E120" s="9"/>
      <c r="F120" s="9"/>
      <c r="G120" s="9"/>
      <c r="H120" s="9"/>
      <c r="I120" s="9"/>
      <c r="J120" s="9"/>
    </row>
    <row r="121" spans="1:10" ht="20" customHeight="1" x14ac:dyDescent="0.15">
      <c r="A121" s="8">
        <v>50</v>
      </c>
      <c r="B121" s="9"/>
      <c r="C121" s="9"/>
      <c r="D121" s="9"/>
      <c r="E121" s="9"/>
      <c r="F121" s="9"/>
      <c r="G121" s="9"/>
      <c r="H121" s="9"/>
      <c r="I121" s="9"/>
      <c r="J121" s="9"/>
    </row>
    <row r="122" spans="1:10" ht="20" customHeight="1" x14ac:dyDescent="0.15">
      <c r="A122" s="8">
        <v>63</v>
      </c>
      <c r="B122" s="9"/>
      <c r="C122" s="9"/>
      <c r="D122" s="9"/>
      <c r="E122" s="9"/>
      <c r="F122" s="9"/>
      <c r="G122" s="9"/>
      <c r="H122" s="9"/>
      <c r="I122" s="9"/>
      <c r="J122" s="9"/>
    </row>
    <row r="123" spans="1:10" ht="20" customHeight="1" x14ac:dyDescent="0.15">
      <c r="A123" s="8">
        <v>60</v>
      </c>
      <c r="B123" s="9"/>
      <c r="C123" s="9"/>
      <c r="D123" s="9"/>
      <c r="E123" s="9"/>
      <c r="F123" s="9"/>
      <c r="G123" s="9"/>
      <c r="H123" s="9"/>
      <c r="I123" s="9"/>
      <c r="J123" s="9"/>
    </row>
    <row r="124" spans="1:10" ht="20" customHeight="1" x14ac:dyDescent="0.15">
      <c r="A124" s="8">
        <v>80</v>
      </c>
      <c r="B124" s="9"/>
      <c r="C124" s="9"/>
      <c r="D124" s="9"/>
      <c r="E124" s="9"/>
      <c r="F124" s="9"/>
      <c r="G124" s="9"/>
      <c r="H124" s="9"/>
      <c r="I124" s="9"/>
      <c r="J124" s="9"/>
    </row>
    <row r="125" spans="1:10" ht="20" customHeight="1" x14ac:dyDescent="0.15">
      <c r="A125" s="8">
        <v>30</v>
      </c>
      <c r="B125" s="9"/>
      <c r="C125" s="9"/>
      <c r="D125" s="9"/>
      <c r="E125" s="9"/>
      <c r="F125" s="9"/>
      <c r="G125" s="9"/>
      <c r="H125" s="9"/>
      <c r="I125" s="9"/>
      <c r="J125" s="9"/>
    </row>
    <row r="126" spans="1:10" ht="20" customHeight="1" x14ac:dyDescent="0.15">
      <c r="A126" s="8">
        <v>39</v>
      </c>
      <c r="B126" s="9"/>
      <c r="C126" s="9"/>
      <c r="D126" s="9"/>
      <c r="E126" s="9"/>
      <c r="F126" s="9"/>
      <c r="G126" s="9"/>
      <c r="H126" s="9"/>
      <c r="I126" s="9"/>
      <c r="J126" s="9"/>
    </row>
    <row r="127" spans="1:10" ht="20" customHeight="1" x14ac:dyDescent="0.15">
      <c r="A127" s="8">
        <v>2</v>
      </c>
      <c r="B127" s="9"/>
      <c r="C127" s="9"/>
      <c r="D127" s="9"/>
      <c r="E127" s="9"/>
      <c r="F127" s="9"/>
      <c r="G127" s="9"/>
      <c r="H127" s="9"/>
      <c r="I127" s="9"/>
      <c r="J127" s="9"/>
    </row>
    <row r="128" spans="1:10" ht="20" customHeight="1" x14ac:dyDescent="0.15">
      <c r="A128" s="8">
        <v>67</v>
      </c>
      <c r="B128" s="9"/>
      <c r="C128" s="9"/>
      <c r="D128" s="9"/>
      <c r="E128" s="9"/>
      <c r="F128" s="9"/>
      <c r="G128" s="9"/>
      <c r="H128" s="9"/>
      <c r="I128" s="9"/>
      <c r="J128" s="9"/>
    </row>
    <row r="129" spans="1:10" ht="20" customHeight="1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</row>
    <row r="130" spans="1:10" ht="20" customHeight="1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</row>
    <row r="131" spans="1:10" ht="20" customHeight="1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</row>
    <row r="132" spans="1:10" ht="20" customHeight="1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</row>
    <row r="133" spans="1:10" ht="20" customHeight="1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</row>
    <row r="134" spans="1:10" ht="20" customHeight="1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</row>
    <row r="135" spans="1:10" ht="20" customHeight="1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</row>
    <row r="136" spans="1:10" ht="20" customHeight="1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</row>
    <row r="137" spans="1:10" ht="20" customHeight="1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</row>
    <row r="138" spans="1:10" ht="20" customHeight="1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</row>
    <row r="139" spans="1:10" ht="20" customHeight="1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</row>
    <row r="140" spans="1:10" ht="20" customHeight="1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</row>
    <row r="141" spans="1:10" ht="20" customHeight="1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</row>
    <row r="142" spans="1:10" ht="20" customHeight="1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</row>
    <row r="143" spans="1:10" ht="20" customHeight="1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</row>
    <row r="144" spans="1:10" ht="20" customHeight="1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</row>
    <row r="145" spans="1:10" ht="20" customHeight="1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</row>
    <row r="146" spans="1:10" ht="20" customHeight="1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</row>
    <row r="147" spans="1:10" ht="20" customHeight="1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</row>
    <row r="148" spans="1:10" ht="20" customHeight="1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</row>
    <row r="149" spans="1:10" ht="20" customHeight="1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</row>
    <row r="150" spans="1:10" ht="20" customHeight="1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</row>
    <row r="151" spans="1:10" ht="20" customHeight="1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</row>
    <row r="152" spans="1:10" ht="20" customHeight="1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</row>
    <row r="153" spans="1:10" ht="20" customHeight="1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</row>
    <row r="154" spans="1:10" ht="20" customHeight="1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</row>
    <row r="155" spans="1:10" ht="20" customHeight="1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ht="20" customHeight="1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</row>
    <row r="157" spans="1:10" ht="20" customHeight="1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</row>
    <row r="158" spans="1:10" ht="20" customHeight="1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</row>
    <row r="159" spans="1:10" ht="20" customHeight="1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t="20" customHeight="1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</row>
    <row r="161" spans="1:10" ht="20" customHeight="1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</row>
    <row r="162" spans="1:10" ht="20" customHeight="1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</row>
    <row r="163" spans="1:10" ht="20" customHeight="1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</row>
    <row r="164" spans="1:10" ht="20" customHeight="1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</row>
    <row r="165" spans="1:10" ht="20" customHeight="1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</row>
    <row r="166" spans="1:10" ht="20" customHeight="1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</row>
    <row r="167" spans="1:10" ht="20" customHeight="1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</row>
    <row r="168" spans="1:10" ht="20" customHeight="1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</row>
    <row r="169" spans="1:10" ht="20" customHeight="1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</row>
    <row r="170" spans="1:10" ht="20" customHeight="1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</row>
    <row r="171" spans="1:10" ht="20" customHeight="1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</row>
    <row r="172" spans="1:10" ht="20" customHeight="1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</row>
    <row r="173" spans="1:10" ht="20" customHeight="1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ht="20" customHeight="1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</row>
    <row r="175" spans="1:10" ht="20" customHeight="1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</row>
    <row r="176" spans="1:10" ht="20" customHeight="1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</row>
    <row r="177" spans="1:10" ht="20" customHeight="1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</row>
    <row r="178" spans="1:10" ht="20" customHeight="1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ht="20" customHeight="1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ht="20" customHeight="1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</row>
    <row r="181" spans="1:10" ht="20" customHeight="1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ht="20" customHeight="1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ht="20" customHeight="1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ht="20" customHeight="1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ht="20" customHeight="1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ht="20" customHeight="1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ht="20" customHeight="1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ht="20" customHeight="1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ht="20" customHeight="1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ht="20" customHeight="1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ht="20" customHeight="1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ht="20" customHeight="1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ht="20" customHeight="1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ht="20" customHeight="1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ht="20" customHeight="1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ht="20" customHeight="1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ht="20" customHeight="1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ht="20" customHeight="1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ht="20" customHeight="1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ht="20" customHeight="1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ht="20" customHeight="1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ht="20" customHeight="1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ht="20" customHeight="1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ht="20" customHeight="1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ht="20" customHeight="1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ht="20" customHeight="1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ht="20" customHeight="1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ht="20" customHeight="1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ht="20" customHeight="1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ht="20" customHeight="1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ht="20" customHeight="1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ht="20" customHeight="1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ht="20" customHeight="1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ht="20" customHeight="1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20" customHeight="1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ht="20" customHeight="1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ht="20" customHeight="1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ht="20" customHeight="1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ht="20" customHeight="1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ht="20" customHeight="1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ht="20" customHeight="1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ht="20" customHeight="1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ht="20" customHeight="1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ht="20" customHeight="1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ht="20" customHeight="1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ht="20" customHeight="1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ht="20" customHeight="1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ht="20" customHeight="1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ht="20" customHeight="1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ht="20" customHeight="1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ht="20" customHeight="1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20" customHeight="1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ht="20" customHeight="1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20" customHeight="1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ht="20" customHeight="1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ht="20" customHeight="1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ht="20" customHeight="1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ht="20" customHeight="1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ht="20" customHeight="1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ht="20" customHeight="1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ht="20" customHeight="1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ht="20" customHeight="1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ht="20" customHeight="1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ht="20" customHeight="1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ht="20" customHeight="1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ht="20" customHeight="1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ht="20" customHeight="1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ht="20" customHeight="1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ht="20" customHeight="1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ht="20" customHeight="1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ht="20" customHeight="1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ht="20" customHeight="1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ht="20" customHeight="1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ht="20" customHeight="1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ht="20" customHeight="1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ht="20" customHeight="1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ht="20" customHeight="1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ht="20" customHeight="1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ht="20" customHeight="1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ht="20" customHeight="1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ht="20" customHeight="1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ht="20" customHeight="1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ht="20" customHeight="1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ht="20" customHeight="1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ht="20" customHeight="1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ht="20" customHeight="1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ht="20" customHeight="1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ht="20" customHeight="1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6.33203125" defaultRowHeight="20" customHeight="1" x14ac:dyDescent="0.15"/>
  <cols>
    <col min="1" max="1" width="19" style="1" customWidth="1"/>
    <col min="2" max="2" width="17.1640625" style="1" customWidth="1"/>
    <col min="3" max="3" width="17.5" style="1" customWidth="1"/>
    <col min="4" max="4" width="2" style="1" customWidth="1"/>
    <col min="5" max="5" width="19.5" style="1" customWidth="1"/>
    <col min="6" max="8" width="16.33203125" style="1" customWidth="1"/>
    <col min="9" max="16384" width="16.33203125" style="1"/>
  </cols>
  <sheetData>
    <row r="1" spans="1:7" ht="27.75" customHeight="1" x14ac:dyDescent="0.15">
      <c r="A1" s="42" t="s">
        <v>8</v>
      </c>
      <c r="B1" s="42"/>
      <c r="C1" s="42"/>
      <c r="D1" s="42"/>
      <c r="E1" s="42"/>
      <c r="F1" s="42"/>
      <c r="G1" s="42"/>
    </row>
    <row r="2" spans="1:7" ht="20.5" customHeight="1" x14ac:dyDescent="0.15">
      <c r="A2" s="2" t="s">
        <v>9</v>
      </c>
      <c r="B2" s="2" t="s">
        <v>10</v>
      </c>
      <c r="C2" s="2" t="s">
        <v>11</v>
      </c>
      <c r="D2" s="3"/>
      <c r="E2" s="2" t="s">
        <v>9</v>
      </c>
      <c r="F2" s="2" t="s">
        <v>12</v>
      </c>
      <c r="G2" s="2" t="s">
        <v>11</v>
      </c>
    </row>
    <row r="3" spans="1:7" ht="20.25" customHeight="1" x14ac:dyDescent="0.15">
      <c r="A3" s="11" t="s">
        <v>13</v>
      </c>
      <c r="B3" s="5">
        <v>51</v>
      </c>
      <c r="C3" s="7" cm="1">
        <f t="array" ref="C3">B3/(15*90)</f>
        <v>3.7777777777777778E-2</v>
      </c>
      <c r="D3" s="12"/>
      <c r="E3" s="11" t="s">
        <v>14</v>
      </c>
      <c r="F3" s="5">
        <v>22</v>
      </c>
      <c r="G3" s="7" cm="1">
        <f t="array" ref="G3">F3/(15*90)</f>
        <v>1.6296296296296295E-2</v>
      </c>
    </row>
    <row r="4" spans="1:7" ht="20" customHeight="1" x14ac:dyDescent="0.15">
      <c r="A4" s="13" t="s">
        <v>15</v>
      </c>
      <c r="B4" s="8">
        <v>29</v>
      </c>
      <c r="C4" s="10" cm="1">
        <f t="array" ref="C4">B4/(15*90)</f>
        <v>2.148148148148148E-2</v>
      </c>
      <c r="D4" s="14"/>
      <c r="E4" s="13" t="s">
        <v>16</v>
      </c>
      <c r="F4" s="8">
        <v>18</v>
      </c>
      <c r="G4" s="10" cm="1">
        <f t="array" ref="G4">F4/(15*90)</f>
        <v>1.3333333333333334E-2</v>
      </c>
    </row>
    <row r="5" spans="1:7" ht="20" customHeight="1" x14ac:dyDescent="0.15">
      <c r="A5" s="13" t="s">
        <v>17</v>
      </c>
      <c r="B5" s="8">
        <v>24</v>
      </c>
      <c r="C5" s="10" cm="1">
        <f t="array" ref="C5">B5/(15*90)</f>
        <v>1.7777777777777778E-2</v>
      </c>
      <c r="D5" s="14"/>
      <c r="E5" s="13" t="s">
        <v>18</v>
      </c>
      <c r="F5" s="8">
        <v>18</v>
      </c>
      <c r="G5" s="10" cm="1">
        <f t="array" ref="G5">F5/(15*90)</f>
        <v>1.3333333333333334E-2</v>
      </c>
    </row>
    <row r="6" spans="1:7" ht="20" customHeight="1" x14ac:dyDescent="0.15">
      <c r="A6" s="13" t="s">
        <v>19</v>
      </c>
      <c r="B6" s="8">
        <v>30</v>
      </c>
      <c r="C6" s="10" cm="1">
        <f t="array" ref="C6">B6/(15*90)</f>
        <v>2.2222222222222223E-2</v>
      </c>
      <c r="D6" s="14"/>
      <c r="E6" s="13" t="s">
        <v>20</v>
      </c>
      <c r="F6" s="8">
        <v>20</v>
      </c>
      <c r="G6" s="10" cm="1">
        <f t="array" ref="G6">F6/(15*90)</f>
        <v>1.4814814814814815E-2</v>
      </c>
    </row>
    <row r="7" spans="1:7" ht="20" customHeight="1" x14ac:dyDescent="0.15">
      <c r="A7" s="13" t="s">
        <v>21</v>
      </c>
      <c r="B7" s="8">
        <v>29</v>
      </c>
      <c r="C7" s="10" cm="1">
        <f t="array" ref="C7">B7/(15*90)</f>
        <v>2.148148148148148E-2</v>
      </c>
      <c r="D7" s="14"/>
      <c r="E7" s="13" t="s">
        <v>22</v>
      </c>
      <c r="F7" s="8">
        <v>15</v>
      </c>
      <c r="G7" s="10" cm="1">
        <f t="array" ref="G7">F7/(15*90)</f>
        <v>1.1111111111111112E-2</v>
      </c>
    </row>
    <row r="8" spans="1:7" ht="20" customHeight="1" x14ac:dyDescent="0.15">
      <c r="A8" s="13" t="s">
        <v>23</v>
      </c>
      <c r="B8" s="8">
        <v>25</v>
      </c>
      <c r="C8" s="10" cm="1">
        <f t="array" ref="C8">B8/(15*90)</f>
        <v>1.8518518518518517E-2</v>
      </c>
      <c r="D8" s="14"/>
      <c r="E8" s="13" t="s">
        <v>24</v>
      </c>
      <c r="F8" s="8">
        <v>17</v>
      </c>
      <c r="G8" s="10" cm="1">
        <f t="array" ref="G8">F8/(15*90)</f>
        <v>1.2592592592592593E-2</v>
      </c>
    </row>
    <row r="9" spans="1:7" ht="20" customHeight="1" x14ac:dyDescent="0.15">
      <c r="A9" s="13" t="s">
        <v>25</v>
      </c>
      <c r="B9" s="8">
        <v>29</v>
      </c>
      <c r="C9" s="10" cm="1">
        <f t="array" ref="C9">B9/(15*90)</f>
        <v>2.148148148148148E-2</v>
      </c>
      <c r="D9" s="14"/>
      <c r="E9" s="13" t="s">
        <v>26</v>
      </c>
      <c r="F9" s="8">
        <v>13</v>
      </c>
      <c r="G9" s="10" cm="1">
        <f t="array" ref="G9">F9/(15*90)</f>
        <v>9.6296296296296303E-3</v>
      </c>
    </row>
    <row r="10" spans="1:7" ht="20" customHeight="1" x14ac:dyDescent="0.15">
      <c r="A10" s="13" t="s">
        <v>27</v>
      </c>
      <c r="B10" s="8">
        <v>19</v>
      </c>
      <c r="C10" s="10" cm="1">
        <f t="array" ref="C10">B10/(15*90)</f>
        <v>1.4074074074074074E-2</v>
      </c>
      <c r="D10" s="14"/>
      <c r="E10" s="13" t="s">
        <v>28</v>
      </c>
      <c r="F10" s="8">
        <v>13</v>
      </c>
      <c r="G10" s="10" cm="1">
        <f t="array" ref="G10">F10/(15*90)</f>
        <v>9.6296296296296303E-3</v>
      </c>
    </row>
    <row r="11" spans="1:7" ht="20" customHeight="1" x14ac:dyDescent="0.15">
      <c r="A11" s="13" t="s">
        <v>29</v>
      </c>
      <c r="B11" s="8">
        <v>21</v>
      </c>
      <c r="C11" s="10" cm="1">
        <f t="array" ref="C11">B11/(15*90)</f>
        <v>1.5555555555555555E-2</v>
      </c>
      <c r="D11" s="14"/>
      <c r="E11" s="13" t="s">
        <v>30</v>
      </c>
      <c r="F11" s="8">
        <v>13</v>
      </c>
      <c r="G11" s="10" cm="1">
        <f t="array" ref="G11">F11/(15*90)</f>
        <v>9.6296296296296303E-3</v>
      </c>
    </row>
    <row r="12" spans="1:7" ht="20" customHeight="1" x14ac:dyDescent="0.15">
      <c r="A12" s="9"/>
      <c r="B12" s="9"/>
      <c r="C12" s="9"/>
      <c r="D12" s="9"/>
      <c r="E12" s="9"/>
      <c r="F12" s="9"/>
      <c r="G12" s="9"/>
    </row>
    <row r="13" spans="1:7" ht="20" customHeight="1" x14ac:dyDescent="0.15">
      <c r="A13" s="9"/>
      <c r="B13" s="9"/>
      <c r="C13" s="9"/>
      <c r="D13" s="9"/>
      <c r="E13" s="9"/>
      <c r="F13" s="9"/>
      <c r="G13" s="9"/>
    </row>
    <row r="14" spans="1:7" ht="36" customHeight="1" x14ac:dyDescent="0.15">
      <c r="A14" s="15" t="s">
        <v>3</v>
      </c>
      <c r="B14" s="16" t="s">
        <v>31</v>
      </c>
      <c r="C14" s="16" t="s">
        <v>32</v>
      </c>
      <c r="D14" s="9"/>
      <c r="E14" s="9"/>
      <c r="F14" s="9"/>
      <c r="G14" s="9"/>
    </row>
    <row r="15" spans="1:7" ht="20" customHeight="1" x14ac:dyDescent="0.15">
      <c r="A15" s="8">
        <v>0</v>
      </c>
      <c r="B15" s="10" cm="1">
        <f t="array" ref="B15">POWER(0.038*90,A15)/FACT(A15)*EXP(-0.038*90)</f>
        <v>3.2712434939019819E-2</v>
      </c>
      <c r="C15" s="10" cm="1">
        <f t="array" ref="C15">POWER(0.01*90,A15)/FACT(A15)*EXP(-0.01*90)</f>
        <v>0.40656965974059911</v>
      </c>
      <c r="D15" s="9"/>
      <c r="E15" s="9"/>
      <c r="F15" s="9"/>
      <c r="G15" s="9"/>
    </row>
    <row r="16" spans="1:7" ht="20" customHeight="1" x14ac:dyDescent="0.15">
      <c r="A16" s="8">
        <v>1</v>
      </c>
      <c r="B16" s="10" cm="1">
        <f t="array" ref="B16">POWER(0.038*90,A16)/FACT(A16)*EXP(-0.038*90)</f>
        <v>0.11187652749144777</v>
      </c>
      <c r="C16" s="10" cm="1">
        <f t="array" ref="C16">POWER(0.01*90,A16)/FACT(A16)*EXP(-0.01*90)</f>
        <v>0.36591269376653923</v>
      </c>
      <c r="D16" s="9"/>
      <c r="E16" s="9"/>
      <c r="F16" s="9"/>
      <c r="G16" s="9"/>
    </row>
    <row r="17" spans="1:7" ht="20" customHeight="1" x14ac:dyDescent="0.15">
      <c r="A17" s="8">
        <v>2</v>
      </c>
      <c r="B17" s="10" cm="1">
        <f t="array" ref="B17">POWER(0.038*90,A17)/FACT(A17)*EXP(-0.038*90)</f>
        <v>0.1913088620103757</v>
      </c>
      <c r="C17" s="10" cm="1">
        <f t="array" ref="C17">POWER(0.01*90,A17)/FACT(A17)*EXP(-0.01*90)</f>
        <v>0.16466071219494266</v>
      </c>
      <c r="D17" s="9"/>
      <c r="E17" s="9"/>
      <c r="F17" s="9"/>
      <c r="G17" s="9"/>
    </row>
    <row r="18" spans="1:7" ht="20" customHeight="1" x14ac:dyDescent="0.15">
      <c r="A18" s="8">
        <v>3</v>
      </c>
      <c r="B18" s="10" cm="1">
        <f t="array" ref="B18">POWER(0.038*90,A18)/FACT(A18)*EXP(-0.038*90)</f>
        <v>0.21809210269182827</v>
      </c>
      <c r="C18" s="10" cm="1">
        <f t="array" ref="C18">POWER(0.01*90,A18)/FACT(A18)*EXP(-0.01*90)</f>
        <v>4.9398213658482799E-2</v>
      </c>
      <c r="D18" s="9"/>
      <c r="E18" s="9"/>
      <c r="F18" s="9"/>
      <c r="G18" s="9"/>
    </row>
    <row r="19" spans="1:7" ht="20" customHeight="1" x14ac:dyDescent="0.15">
      <c r="A19" s="8">
        <v>4</v>
      </c>
      <c r="B19" s="10" cm="1">
        <f t="array" ref="B19">POWER(0.038*90,A19)/FACT(A19)*EXP(-0.038*90)</f>
        <v>0.18646874780151318</v>
      </c>
      <c r="C19" s="10" cm="1">
        <f t="array" ref="C19">POWER(0.01*90,A19)/FACT(A19)*EXP(-0.01*90)</f>
        <v>1.111459807315863E-2</v>
      </c>
      <c r="D19" s="9"/>
      <c r="E19" s="9"/>
      <c r="F19" s="9"/>
      <c r="G19" s="9"/>
    </row>
    <row r="20" spans="1:7" ht="20" customHeight="1" x14ac:dyDescent="0.15">
      <c r="A20" s="8">
        <v>5</v>
      </c>
      <c r="B20" s="10" cm="1">
        <f t="array" ref="B20">POWER(0.038*90,A20)/FACT(A20)*EXP(-0.038*90)</f>
        <v>0.12754462349623502</v>
      </c>
      <c r="C20" s="10" cm="1">
        <f t="array" ref="C20">POWER(0.01*90,A20)/FACT(A20)*EXP(-0.01*90)</f>
        <v>2.0006276531685536E-3</v>
      </c>
      <c r="D20" s="9"/>
      <c r="E20" s="9"/>
      <c r="F20" s="9"/>
      <c r="G20" s="9"/>
    </row>
    <row r="21" spans="1:7" ht="20" customHeight="1" x14ac:dyDescent="0.15">
      <c r="A21" s="8">
        <v>6</v>
      </c>
      <c r="B21" s="10" cm="1">
        <f t="array" ref="B21">POWER(0.038*90,A21)/FACT(A21)*EXP(-0.038*90)</f>
        <v>7.2700435392853952E-2</v>
      </c>
      <c r="C21" s="10" cm="1">
        <f t="array" ref="C21">POWER(0.01*90,A21)/FACT(A21)*EXP(-0.01*90)</f>
        <v>3.0009414797528306E-4</v>
      </c>
      <c r="D21" s="9"/>
      <c r="E21" s="9"/>
      <c r="F21" s="9"/>
      <c r="G21" s="9"/>
    </row>
    <row r="22" spans="1:7" ht="20" customHeight="1" x14ac:dyDescent="0.15">
      <c r="A22" s="8">
        <v>7</v>
      </c>
      <c r="B22" s="10" cm="1">
        <f t="array" ref="B22">POWER(0.038*90,A22)/FACT(A22)*EXP(-0.038*90)</f>
        <v>3.5519355577651499E-2</v>
      </c>
      <c r="C22" s="10" cm="1">
        <f t="array" ref="C22">POWER(0.01*90,A22)/FACT(A22)*EXP(-0.01*90)</f>
        <v>3.858353331110782E-5</v>
      </c>
      <c r="D22" s="9"/>
      <c r="E22" s="9"/>
      <c r="F22" s="9"/>
      <c r="G22" s="9"/>
    </row>
    <row r="23" spans="1:7" ht="20" customHeight="1" x14ac:dyDescent="0.15">
      <c r="A23" s="8">
        <v>8</v>
      </c>
      <c r="B23" s="10" cm="1">
        <f t="array" ref="B23">POWER(0.038*90,A23)/FACT(A23)*EXP(-0.038*90)</f>
        <v>1.5184524509446018E-2</v>
      </c>
      <c r="C23" s="10" cm="1">
        <f t="array" ref="C23">POWER(0.01*90,A23)/FACT(A23)*EXP(-0.01*90)</f>
        <v>4.3406474974996302E-6</v>
      </c>
      <c r="D23" s="9"/>
      <c r="E23" s="9"/>
      <c r="F23" s="9"/>
      <c r="G23" s="9"/>
    </row>
  </sheetData>
  <mergeCells count="1">
    <mergeCell ref="A1:G1"/>
  </mergeCells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F2" sqref="F2"/>
    </sheetView>
  </sheetViews>
  <sheetFormatPr baseColWidth="10" defaultColWidth="16.33203125" defaultRowHeight="20" customHeight="1" x14ac:dyDescent="0.15"/>
  <cols>
    <col min="1" max="2" width="9" style="1" customWidth="1"/>
    <col min="3" max="3" width="11.33203125" style="1" customWidth="1"/>
    <col min="4" max="4" width="12.6640625" style="1" customWidth="1"/>
    <col min="5" max="5" width="13" style="1" customWidth="1"/>
    <col min="6" max="6" width="10.5" style="1" customWidth="1"/>
    <col min="7" max="7" width="11" style="1" customWidth="1"/>
    <col min="8" max="8" width="11.83203125" style="1" customWidth="1"/>
    <col min="9" max="9" width="11.1640625" style="1" customWidth="1"/>
    <col min="10" max="10" width="11" style="1" customWidth="1"/>
    <col min="11" max="12" width="10.6640625" style="1" customWidth="1"/>
    <col min="13" max="14" width="10" style="1" customWidth="1"/>
    <col min="15" max="15" width="10.6640625" style="1" customWidth="1"/>
    <col min="16" max="16" width="16.33203125" style="1" customWidth="1"/>
    <col min="17" max="16384" width="16.33203125" style="1"/>
  </cols>
  <sheetData>
    <row r="1" spans="1:15" ht="27.75" customHeight="1" x14ac:dyDescent="0.1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3.25" customHeight="1" x14ac:dyDescent="0.15">
      <c r="A2" s="17"/>
      <c r="B2" s="17"/>
      <c r="C2" s="17"/>
      <c r="D2" s="17"/>
      <c r="E2" s="17"/>
      <c r="F2" s="17"/>
      <c r="G2" s="17"/>
      <c r="H2" s="17"/>
      <c r="I2" s="18" t="s">
        <v>34</v>
      </c>
      <c r="J2" s="17"/>
      <c r="K2" s="17"/>
      <c r="L2" s="17"/>
      <c r="M2" s="17"/>
      <c r="N2" s="17"/>
      <c r="O2" s="17"/>
    </row>
    <row r="3" spans="1:15" ht="28.25" customHeight="1" x14ac:dyDescent="0.15">
      <c r="A3" s="19" t="s">
        <v>35</v>
      </c>
      <c r="B3" s="20">
        <v>3.3000000000000002E-2</v>
      </c>
      <c r="C3" s="21" t="s">
        <v>36</v>
      </c>
      <c r="D3" s="22"/>
      <c r="E3" s="23">
        <v>0</v>
      </c>
      <c r="F3" s="23" cm="1">
        <f t="array" ref="F3">E3+1</f>
        <v>1</v>
      </c>
      <c r="G3" s="23" cm="1">
        <f t="array" ref="G3">F3+1</f>
        <v>2</v>
      </c>
      <c r="H3" s="23" cm="1">
        <f t="array" ref="H3">G3+1</f>
        <v>3</v>
      </c>
      <c r="I3" s="23" cm="1">
        <f t="array" ref="I3">H3+1</f>
        <v>4</v>
      </c>
      <c r="J3" s="23" cm="1">
        <f t="array" ref="J3">I3+1</f>
        <v>5</v>
      </c>
      <c r="K3" s="23" cm="1">
        <f t="array" ref="K3">J3+1</f>
        <v>6</v>
      </c>
      <c r="L3" s="23" cm="1">
        <f t="array" ref="L3">K3+1</f>
        <v>7</v>
      </c>
      <c r="M3" s="23" cm="1">
        <f t="array" ref="M3">L3+1</f>
        <v>8</v>
      </c>
      <c r="N3" s="23" cm="1">
        <f t="array" ref="N3">M3+1</f>
        <v>9</v>
      </c>
      <c r="O3" s="23" cm="1">
        <f t="array" ref="O3">N3+1</f>
        <v>10</v>
      </c>
    </row>
    <row r="4" spans="1:15" ht="28.25" customHeight="1" x14ac:dyDescent="0.15">
      <c r="A4" s="24" t="s">
        <v>37</v>
      </c>
      <c r="B4" s="25">
        <v>0.01</v>
      </c>
      <c r="C4" s="26" t="s">
        <v>38</v>
      </c>
      <c r="D4" s="27">
        <v>0</v>
      </c>
      <c r="E4" s="28" cm="1">
        <f t="array" ref="E4">POWER($B$3*90,$D4)/FACT($D4)*POWER($B$4*90,E$3)/FACT(E$3)*EXP(-($B$3+$B$4)*90)</f>
        <v>2.0858369425214716E-2</v>
      </c>
      <c r="F4" s="29" cm="1">
        <f t="array" ref="F4">POWER($B$3*90,$D4)/FACT($D4)*POWER($B$4*90,F$3)/FACT(F$3)*EXP(-($B$3+$B$4)*90)</f>
        <v>1.8772532482693245E-2</v>
      </c>
      <c r="G4" s="29" cm="1">
        <f t="array" ref="G4">POWER($B$3*90,$D4)/FACT($D4)*POWER($B$4*90,G$3)/FACT(G$3)*EXP(-($B$3+$B$4)*90)</f>
        <v>8.4476396172119602E-3</v>
      </c>
      <c r="H4" s="29" cm="1">
        <f t="array" ref="H4">POWER($B$3*90,$D4)/FACT($D4)*POWER($B$4*90,H$3)/FACT(H$3)*EXP(-($B$3+$B$4)*90)</f>
        <v>2.534291885163588E-3</v>
      </c>
      <c r="I4" s="29" cm="1">
        <f t="array" ref="I4">POWER($B$3*90,$D4)/FACT($D4)*POWER($B$4*90,I$3)/FACT(I$3)*EXP(-($B$3+$B$4)*90)</f>
        <v>5.7021567416180733E-4</v>
      </c>
      <c r="J4" s="29" cm="1">
        <f t="array" ref="J4">POWER($B$3*90,$D4)/FACT($D4)*POWER($B$4*90,J$3)/FACT(J$3)*EXP(-($B$3+$B$4)*90)</f>
        <v>1.0263882134912534E-4</v>
      </c>
      <c r="K4" s="29" cm="1">
        <f t="array" ref="K4">POWER($B$3*90,$D4)/FACT($D4)*POWER($B$4*90,K$3)/FACT(K$3)*EXP(-($B$3+$B$4)*90)</f>
        <v>1.5395823202368801E-5</v>
      </c>
      <c r="L4" s="29" cm="1">
        <f t="array" ref="L4">POWER($B$3*90,$D4)/FACT($D4)*POWER($B$4*90,L$3)/FACT(L$3)*EXP(-($B$3+$B$4)*90)</f>
        <v>1.9794629831617032E-6</v>
      </c>
      <c r="M4" s="29" cm="1">
        <f t="array" ref="M4">POWER($B$3*90,$D4)/FACT($D4)*POWER($B$4*90,M$3)/FACT(M$3)*EXP(-($B$3+$B$4)*90)</f>
        <v>2.2268958560569163E-7</v>
      </c>
      <c r="N4" s="29" cm="1">
        <f t="array" ref="N4">POWER($B$3*90,$D4)/FACT($D4)*POWER($B$4*90,N$3)/FACT(N$3)*EXP(-($B$3+$B$4)*90)</f>
        <v>2.226895856056916E-8</v>
      </c>
      <c r="O4" s="30" cm="1">
        <f t="array" ref="O4">POWER($B$3*90,$D4)/FACT($D4)*POWER($B$4*90,O$3)/FACT(O$3)*EXP(-($B$3+$B$4)*90)</f>
        <v>2.0042062704512247E-9</v>
      </c>
    </row>
    <row r="5" spans="1:15" ht="23.25" customHeight="1" x14ac:dyDescent="0.15">
      <c r="A5" s="31"/>
      <c r="B5" s="32"/>
      <c r="C5" s="26" t="s">
        <v>39</v>
      </c>
      <c r="D5" s="27" cm="1">
        <f t="array" ref="D5">D4+1</f>
        <v>1</v>
      </c>
      <c r="E5" s="29" cm="1">
        <f t="array" ref="E5">POWER($B$3*90,$D5)/FACT($D5)*POWER($B$4*90,E$3)/FACT(E$3)*EXP(-($B$3+$B$4)*90)</f>
        <v>6.1949357192887709E-2</v>
      </c>
      <c r="F5" s="28" cm="1">
        <f t="array" ref="F5">POWER($B$3*90,$D5)/FACT($D5)*POWER($B$4*90,F$3)/FACT(F$3)*EXP(-($B$3+$B$4)*90)</f>
        <v>5.5754421473598936E-2</v>
      </c>
      <c r="G5" s="29" cm="1">
        <f t="array" ref="G5">POWER($B$3*90,$D5)/FACT($D5)*POWER($B$4*90,G$3)/FACT(G$3)*EXP(-($B$3+$B$4)*90)</f>
        <v>2.5089489663119524E-2</v>
      </c>
      <c r="H5" s="29" cm="1">
        <f t="array" ref="H5">POWER($B$3*90,$D5)/FACT($D5)*POWER($B$4*90,H$3)/FACT(H$3)*EXP(-($B$3+$B$4)*90)</f>
        <v>7.5268468989358583E-3</v>
      </c>
      <c r="I5" s="29" cm="1">
        <f t="array" ref="I5">POWER($B$3*90,$D5)/FACT($D5)*POWER($B$4*90,I$3)/FACT(I$3)*EXP(-($B$3+$B$4)*90)</f>
        <v>1.6935405522605681E-3</v>
      </c>
      <c r="J5" s="29" cm="1">
        <f t="array" ref="J5">POWER($B$3*90,$D5)/FACT($D5)*POWER($B$4*90,J$3)/FACT(J$3)*EXP(-($B$3+$B$4)*90)</f>
        <v>3.0483729940690229E-4</v>
      </c>
      <c r="K5" s="29" cm="1">
        <f t="array" ref="K5">POWER($B$3*90,$D5)/FACT($D5)*POWER($B$4*90,K$3)/FACT(K$3)*EXP(-($B$3+$B$4)*90)</f>
        <v>4.5725594911035345E-5</v>
      </c>
      <c r="L5" s="29" cm="1">
        <f t="array" ref="L5">POWER($B$3*90,$D5)/FACT($D5)*POWER($B$4*90,L$3)/FACT(L$3)*EXP(-($B$3+$B$4)*90)</f>
        <v>5.8790050599902584E-6</v>
      </c>
      <c r="M5" s="29" cm="1">
        <f t="array" ref="M5">POWER($B$3*90,$D5)/FACT($D5)*POWER($B$4*90,M$3)/FACT(M$3)*EXP(-($B$3+$B$4)*90)</f>
        <v>6.6138806924890408E-7</v>
      </c>
      <c r="N5" s="29" cm="1">
        <f t="array" ref="N5">POWER($B$3*90,$D5)/FACT($D5)*POWER($B$4*90,N$3)/FACT(N$3)*EXP(-($B$3+$B$4)*90)</f>
        <v>6.6138806924890408E-8</v>
      </c>
      <c r="O5" s="30" cm="1">
        <f t="array" ref="O5">POWER($B$3*90,$D5)/FACT($D5)*POWER($B$4*90,O$3)/FACT(O$3)*EXP(-($B$3+$B$4)*90)</f>
        <v>5.9524926232401373E-9</v>
      </c>
    </row>
    <row r="6" spans="1:15" ht="28.25" customHeight="1" x14ac:dyDescent="0.15">
      <c r="A6" s="31"/>
      <c r="B6" s="32"/>
      <c r="C6" s="33"/>
      <c r="D6" s="27" cm="1">
        <f t="array" ref="D6">D5+1</f>
        <v>2</v>
      </c>
      <c r="E6" s="29" cm="1">
        <f t="array" ref="E6">POWER($B$3*90,$D6)/FACT($D6)*POWER($B$4*90,E$3)/FACT(E$3)*EXP(-($B$3+$B$4)*90)</f>
        <v>9.1994795431438264E-2</v>
      </c>
      <c r="F6" s="29" cm="1">
        <f t="array" ref="F6">POWER($B$3*90,$D6)/FACT($D6)*POWER($B$4*90,F$3)/FACT(F$3)*EXP(-($B$3+$B$4)*90)</f>
        <v>8.2795315888294432E-2</v>
      </c>
      <c r="G6" s="28" cm="1">
        <f t="array" ref="G6">POWER($B$3*90,$D6)/FACT($D6)*POWER($B$4*90,G$3)/FACT(G$3)*EXP(-($B$3+$B$4)*90)</f>
        <v>3.7257892149732498E-2</v>
      </c>
      <c r="H6" s="29" cm="1">
        <f t="array" ref="H6">POWER($B$3*90,$D6)/FACT($D6)*POWER($B$4*90,H$3)/FACT(H$3)*EXP(-($B$3+$B$4)*90)</f>
        <v>1.117736764491975E-2</v>
      </c>
      <c r="I6" s="29" cm="1">
        <f t="array" ref="I6">POWER($B$3*90,$D6)/FACT($D6)*POWER($B$4*90,I$3)/FACT(I$3)*EXP(-($B$3+$B$4)*90)</f>
        <v>2.5149077201069439E-3</v>
      </c>
      <c r="J6" s="29" cm="1">
        <f t="array" ref="J6">POWER($B$3*90,$D6)/FACT($D6)*POWER($B$4*90,J$3)/FACT(J$3)*EXP(-($B$3+$B$4)*90)</f>
        <v>4.5268338961924995E-4</v>
      </c>
      <c r="K6" s="29" cm="1">
        <f t="array" ref="K6">POWER($B$3*90,$D6)/FACT($D6)*POWER($B$4*90,K$3)/FACT(K$3)*EXP(-($B$3+$B$4)*90)</f>
        <v>6.7902508442887498E-5</v>
      </c>
      <c r="L6" s="29" cm="1">
        <f t="array" ref="L6">POWER($B$3*90,$D6)/FACT($D6)*POWER($B$4*90,L$3)/FACT(L$3)*EXP(-($B$3+$B$4)*90)</f>
        <v>8.7303225140855345E-6</v>
      </c>
      <c r="M6" s="29" cm="1">
        <f t="array" ref="M6">POWER($B$3*90,$D6)/FACT($D6)*POWER($B$4*90,M$3)/FACT(M$3)*EXP(-($B$3+$B$4)*90)</f>
        <v>9.8216128283462269E-7</v>
      </c>
      <c r="N6" s="29" cm="1">
        <f t="array" ref="N6">POWER($B$3*90,$D6)/FACT($D6)*POWER($B$4*90,N$3)/FACT(N$3)*EXP(-($B$3+$B$4)*90)</f>
        <v>9.8216128283462274E-8</v>
      </c>
      <c r="O6" s="30" cm="1">
        <f t="array" ref="O6">POWER($B$3*90,$D6)/FACT($D6)*POWER($B$4*90,O$3)/FACT(O$3)*EXP(-($B$3+$B$4)*90)</f>
        <v>8.8394515455116053E-9</v>
      </c>
    </row>
    <row r="7" spans="1:15" ht="28.25" customHeight="1" x14ac:dyDescent="0.15">
      <c r="A7" s="31"/>
      <c r="B7" s="32"/>
      <c r="C7" s="33"/>
      <c r="D7" s="27" cm="1">
        <f t="array" ref="D7">D6+1</f>
        <v>3</v>
      </c>
      <c r="E7" s="29" cm="1">
        <f t="array" ref="E7">POWER($B$3*90,$D7)/FACT($D7)*POWER($B$4*90,E$3)/FACT(E$3)*EXP(-($B$3+$B$4)*90)</f>
        <v>9.1074847477123883E-2</v>
      </c>
      <c r="F7" s="29" cm="1">
        <f t="array" ref="F7">POWER($B$3*90,$D7)/FACT($D7)*POWER($B$4*90,F$3)/FACT(F$3)*EXP(-($B$3+$B$4)*90)</f>
        <v>8.1967362729411505E-2</v>
      </c>
      <c r="G7" s="29" cm="1">
        <f t="array" ref="G7">POWER($B$3*90,$D7)/FACT($D7)*POWER($B$4*90,G$3)/FACT(G$3)*EXP(-($B$3+$B$4)*90)</f>
        <v>3.6885313228235177E-2</v>
      </c>
      <c r="H7" s="28" cm="1">
        <f t="array" ref="H7">POWER($B$3*90,$D7)/FACT($D7)*POWER($B$4*90,H$3)/FACT(H$3)*EXP(-($B$3+$B$4)*90)</f>
        <v>1.1065593968470554E-2</v>
      </c>
      <c r="I7" s="29" cm="1">
        <f t="array" ref="I7">POWER($B$3*90,$D7)/FACT($D7)*POWER($B$4*90,I$3)/FACT(I$3)*EXP(-($B$3+$B$4)*90)</f>
        <v>2.4897586429058747E-3</v>
      </c>
      <c r="J7" s="29" cm="1">
        <f t="array" ref="J7">POWER($B$3*90,$D7)/FACT($D7)*POWER($B$4*90,J$3)/FACT(J$3)*EXP(-($B$3+$B$4)*90)</f>
        <v>4.4815655572305753E-4</v>
      </c>
      <c r="K7" s="29" cm="1">
        <f t="array" ref="K7">POWER($B$3*90,$D7)/FACT($D7)*POWER($B$4*90,K$3)/FACT(K$3)*EXP(-($B$3+$B$4)*90)</f>
        <v>6.7223483358458622E-5</v>
      </c>
      <c r="L7" s="29" cm="1">
        <f t="array" ref="L7">POWER($B$3*90,$D7)/FACT($D7)*POWER($B$4*90,L$3)/FACT(L$3)*EXP(-($B$3+$B$4)*90)</f>
        <v>8.6430192889446804E-6</v>
      </c>
      <c r="M7" s="29" cm="1">
        <f t="array" ref="M7">POWER($B$3*90,$D7)/FACT($D7)*POWER($B$4*90,M$3)/FACT(M$3)*EXP(-($B$3+$B$4)*90)</f>
        <v>9.7233967000627662E-7</v>
      </c>
      <c r="N7" s="29" cm="1">
        <f t="array" ref="N7">POWER($B$3*90,$D7)/FACT($D7)*POWER($B$4*90,N$3)/FACT(N$3)*EXP(-($B$3+$B$4)*90)</f>
        <v>9.723396700062766E-8</v>
      </c>
      <c r="O7" s="30" cm="1">
        <f t="array" ref="O7">POWER($B$3*90,$D7)/FACT($D7)*POWER($B$4*90,O$3)/FACT(O$3)*EXP(-($B$3+$B$4)*90)</f>
        <v>8.7510570300564894E-9</v>
      </c>
    </row>
    <row r="8" spans="1:15" ht="28.25" customHeight="1" x14ac:dyDescent="0.15">
      <c r="A8" s="31"/>
      <c r="B8" s="32"/>
      <c r="C8" s="34" t="s">
        <v>40</v>
      </c>
      <c r="D8" s="27" cm="1">
        <f t="array" ref="D8">D7+1</f>
        <v>4</v>
      </c>
      <c r="E8" s="29" cm="1">
        <f t="array" ref="E8">POWER($B$3*90,$D8)/FACT($D8)*POWER($B$4*90,E$3)/FACT(E$3)*EXP(-($B$3+$B$4)*90)</f>
        <v>6.7623074251764489E-2</v>
      </c>
      <c r="F8" s="29" cm="1">
        <f t="array" ref="F8">POWER($B$3*90,$D8)/FACT($D8)*POWER($B$4*90,F$3)/FACT(F$3)*EXP(-($B$3+$B$4)*90)</f>
        <v>6.0860766826588031E-2</v>
      </c>
      <c r="G8" s="29" cm="1">
        <f t="array" ref="G8">POWER($B$3*90,$D8)/FACT($D8)*POWER($B$4*90,G$3)/FACT(G$3)*EXP(-($B$3+$B$4)*90)</f>
        <v>2.7387345071964619E-2</v>
      </c>
      <c r="H8" s="29" cm="1">
        <f t="array" ref="H8">POWER($B$3*90,$D8)/FACT($D8)*POWER($B$4*90,H$3)/FACT(H$3)*EXP(-($B$3+$B$4)*90)</f>
        <v>8.2162035215893863E-3</v>
      </c>
      <c r="I8" s="28" cm="1">
        <f t="array" ref="I8">POWER($B$3*90,$D8)/FACT($D8)*POWER($B$4*90,I$3)/FACT(I$3)*EXP(-($B$3+$B$4)*90)</f>
        <v>1.8486457923576117E-3</v>
      </c>
      <c r="J8" s="29" cm="1">
        <f t="array" ref="J8">POWER($B$3*90,$D8)/FACT($D8)*POWER($B$4*90,J$3)/FACT(J$3)*EXP(-($B$3+$B$4)*90)</f>
        <v>3.3275624262437016E-4</v>
      </c>
      <c r="K8" s="29" cm="1">
        <f t="array" ref="K8">POWER($B$3*90,$D8)/FACT($D8)*POWER($B$4*90,K$3)/FACT(K$3)*EXP(-($B$3+$B$4)*90)</f>
        <v>4.9913436393655527E-5</v>
      </c>
      <c r="L8" s="29" cm="1">
        <f t="array" ref="L8">POWER($B$3*90,$D8)/FACT($D8)*POWER($B$4*90,L$3)/FACT(L$3)*EXP(-($B$3+$B$4)*90)</f>
        <v>6.417441822041425E-6</v>
      </c>
      <c r="M8" s="29" cm="1">
        <f t="array" ref="M8">POWER($B$3*90,$D8)/FACT($D8)*POWER($B$4*90,M$3)/FACT(M$3)*EXP(-($B$3+$B$4)*90)</f>
        <v>7.2196220497966035E-7</v>
      </c>
      <c r="N8" s="29" cm="1">
        <f t="array" ref="N8">POWER($B$3*90,$D8)/FACT($D8)*POWER($B$4*90,N$3)/FACT(N$3)*EXP(-($B$3+$B$4)*90)</f>
        <v>7.2196220497966035E-8</v>
      </c>
      <c r="O8" s="30" cm="1">
        <f t="array" ref="O8">POWER($B$3*90,$D8)/FACT($D8)*POWER($B$4*90,O$3)/FACT(O$3)*EXP(-($B$3+$B$4)*90)</f>
        <v>6.497659844816943E-9</v>
      </c>
    </row>
    <row r="9" spans="1:15" ht="28.25" customHeight="1" x14ac:dyDescent="0.15">
      <c r="A9" s="31"/>
      <c r="B9" s="32"/>
      <c r="C9" s="34" t="s">
        <v>41</v>
      </c>
      <c r="D9" s="27" cm="1">
        <f t="array" ref="D9">D8+1</f>
        <v>5</v>
      </c>
      <c r="E9" s="29" cm="1">
        <f t="array" ref="E9">POWER($B$3*90,$D9)/FACT($D9)*POWER($B$4*90,E$3)/FACT(E$3)*EXP(-($B$3+$B$4)*90)</f>
        <v>4.0168106105548107E-2</v>
      </c>
      <c r="F9" s="29" cm="1">
        <f t="array" ref="F9">POWER($B$3*90,$D9)/FACT($D9)*POWER($B$4*90,F$3)/FACT(F$3)*EXP(-($B$3+$B$4)*90)</f>
        <v>3.6151295494993296E-2</v>
      </c>
      <c r="G9" s="29" cm="1">
        <f t="array" ref="G9">POWER($B$3*90,$D9)/FACT($D9)*POWER($B$4*90,G$3)/FACT(G$3)*EXP(-($B$3+$B$4)*90)</f>
        <v>1.6268082972746983E-2</v>
      </c>
      <c r="H9" s="29" cm="1">
        <f t="array" ref="H9">POWER($B$3*90,$D9)/FACT($D9)*POWER($B$4*90,H$3)/FACT(H$3)*EXP(-($B$3+$B$4)*90)</f>
        <v>4.880424891824095E-3</v>
      </c>
      <c r="I9" s="29" cm="1">
        <f t="array" ref="I9">POWER($B$3*90,$D9)/FACT($D9)*POWER($B$4*90,I$3)/FACT(I$3)*EXP(-($B$3+$B$4)*90)</f>
        <v>1.0980956006604215E-3</v>
      </c>
      <c r="J9" s="28" cm="1">
        <f t="array" ref="J9">POWER($B$3*90,$D9)/FACT($D9)*POWER($B$4*90,J$3)/FACT(J$3)*EXP(-($B$3+$B$4)*90)</f>
        <v>1.9765720811887593E-4</v>
      </c>
      <c r="K9" s="29" cm="1">
        <f t="array" ref="K9">POWER($B$3*90,$D9)/FACT($D9)*POWER($B$4*90,K$3)/FACT(K$3)*EXP(-($B$3+$B$4)*90)</f>
        <v>2.9648581217831389E-5</v>
      </c>
      <c r="L9" s="29" cm="1">
        <f t="array" ref="L9">POWER($B$3*90,$D9)/FACT($D9)*POWER($B$4*90,L$3)/FACT(L$3)*EXP(-($B$3+$B$4)*90)</f>
        <v>3.8119604422926066E-6</v>
      </c>
      <c r="M9" s="29" cm="1">
        <f t="array" ref="M9">POWER($B$3*90,$D9)/FACT($D9)*POWER($B$4*90,M$3)/FACT(M$3)*EXP(-($B$3+$B$4)*90)</f>
        <v>4.2884554975791823E-7</v>
      </c>
      <c r="N9" s="29" cm="1">
        <f t="array" ref="N9">POWER($B$3*90,$D9)/FACT($D9)*POWER($B$4*90,N$3)/FACT(N$3)*EXP(-($B$3+$B$4)*90)</f>
        <v>4.2884554975791822E-8</v>
      </c>
      <c r="O9" s="30" cm="1">
        <f t="array" ref="O9">POWER($B$3*90,$D9)/FACT($D9)*POWER($B$4*90,O$3)/FACT(O$3)*EXP(-($B$3+$B$4)*90)</f>
        <v>3.8596099478212651E-9</v>
      </c>
    </row>
    <row r="10" spans="1:15" ht="28.25" customHeight="1" x14ac:dyDescent="0.15">
      <c r="A10" s="31"/>
      <c r="B10" s="32"/>
      <c r="C10" s="35"/>
      <c r="D10" s="27" cm="1">
        <f t="array" ref="D10">D9+1</f>
        <v>6</v>
      </c>
      <c r="E10" s="29" cm="1">
        <f t="array" ref="E10">POWER($B$3*90,$D10)/FACT($D10)*POWER($B$4*90,E$3)/FACT(E$3)*EXP(-($B$3+$B$4)*90)</f>
        <v>1.9883212522246316E-2</v>
      </c>
      <c r="F10" s="29" cm="1">
        <f t="array" ref="F10">POWER($B$3*90,$D10)/FACT($D10)*POWER($B$4*90,F$3)/FACT(F$3)*EXP(-($B$3+$B$4)*90)</f>
        <v>1.7894891270021685E-2</v>
      </c>
      <c r="G10" s="29" cm="1">
        <f t="array" ref="G10">POWER($B$3*90,$D10)/FACT($D10)*POWER($B$4*90,G$3)/FACT(G$3)*EXP(-($B$3+$B$4)*90)</f>
        <v>8.0527010715097588E-3</v>
      </c>
      <c r="H10" s="29" cm="1">
        <f t="array" ref="H10">POWER($B$3*90,$D10)/FACT($D10)*POWER($B$4*90,H$3)/FACT(H$3)*EXP(-($B$3+$B$4)*90)</f>
        <v>2.4158103214529281E-3</v>
      </c>
      <c r="I10" s="29" cm="1">
        <f t="array" ref="I10">POWER($B$3*90,$D10)/FACT($D10)*POWER($B$4*90,I$3)/FACT(I$3)*EXP(-($B$3+$B$4)*90)</f>
        <v>5.4355732232690872E-4</v>
      </c>
      <c r="J10" s="29" cm="1">
        <f t="array" ref="J10">POWER($B$3*90,$D10)/FACT($D10)*POWER($B$4*90,J$3)/FACT(J$3)*EXP(-($B$3+$B$4)*90)</f>
        <v>9.7840318018843598E-5</v>
      </c>
      <c r="K10" s="28" cm="1">
        <f t="array" ref="K10">POWER($B$3*90,$D10)/FACT($D10)*POWER($B$4*90,K$3)/FACT(K$3)*EXP(-($B$3+$B$4)*90)</f>
        <v>1.4676047702826538E-5</v>
      </c>
      <c r="L10" s="29" cm="1">
        <f t="array" ref="L10">POWER($B$3*90,$D10)/FACT($D10)*POWER($B$4*90,L$3)/FACT(L$3)*EXP(-($B$3+$B$4)*90)</f>
        <v>1.8869204189348407E-6</v>
      </c>
      <c r="M10" s="29" cm="1">
        <f t="array" ref="M10">POWER($B$3*90,$D10)/FACT($D10)*POWER($B$4*90,M$3)/FACT(M$3)*EXP(-($B$3+$B$4)*90)</f>
        <v>2.122785471301696E-7</v>
      </c>
      <c r="N10" s="29" cm="1">
        <f t="array" ref="N10">POWER($B$3*90,$D10)/FACT($D10)*POWER($B$4*90,N$3)/FACT(N$3)*EXP(-($B$3+$B$4)*90)</f>
        <v>2.1227854713016959E-8</v>
      </c>
      <c r="O10" s="30" cm="1">
        <f t="array" ref="O10">POWER($B$3*90,$D10)/FACT($D10)*POWER($B$4*90,O$3)/FACT(O$3)*EXP(-($B$3+$B$4)*90)</f>
        <v>1.9105069241715262E-9</v>
      </c>
    </row>
    <row r="11" spans="1:15" ht="28.25" customHeight="1" x14ac:dyDescent="0.15">
      <c r="A11" s="31"/>
      <c r="B11" s="32"/>
      <c r="C11" s="33"/>
      <c r="D11" s="27" cm="1">
        <f t="array" ref="D11">D10+1</f>
        <v>7</v>
      </c>
      <c r="E11" s="29" cm="1">
        <f t="array" ref="E11">POWER($B$3*90,$D11)/FACT($D11)*POWER($B$4*90,E$3)/FACT(E$3)*EXP(-($B$3+$B$4)*90)</f>
        <v>8.4361630272959381E-3</v>
      </c>
      <c r="F11" s="29" cm="1">
        <f t="array" ref="F11">POWER($B$3*90,$D11)/FACT($D11)*POWER($B$4*90,F$3)/FACT(F$3)*EXP(-($B$3+$B$4)*90)</f>
        <v>7.5925467245663439E-3</v>
      </c>
      <c r="G11" s="29" cm="1">
        <f t="array" ref="G11">POWER($B$3*90,$D11)/FACT($D11)*POWER($B$4*90,G$3)/FACT(G$3)*EXP(-($B$3+$B$4)*90)</f>
        <v>3.4166460260548546E-3</v>
      </c>
      <c r="H11" s="29" cm="1">
        <f t="array" ref="H11">POWER($B$3*90,$D11)/FACT($D11)*POWER($B$4*90,H$3)/FACT(H$3)*EXP(-($B$3+$B$4)*90)</f>
        <v>1.0249938078164564E-3</v>
      </c>
      <c r="I11" s="29" cm="1">
        <f t="array" ref="I11">POWER($B$3*90,$D11)/FACT($D11)*POWER($B$4*90,I$3)/FACT(I$3)*EXP(-($B$3+$B$4)*90)</f>
        <v>2.3062360675870275E-4</v>
      </c>
      <c r="J11" s="29" cm="1">
        <f t="array" ref="J11">POWER($B$3*90,$D11)/FACT($D11)*POWER($B$4*90,J$3)/FACT(J$3)*EXP(-($B$3+$B$4)*90)</f>
        <v>4.1512249216566503E-5</v>
      </c>
      <c r="K11" s="29" cm="1">
        <f t="array" ref="K11">POWER($B$3*90,$D11)/FACT($D11)*POWER($B$4*90,K$3)/FACT(K$3)*EXP(-($B$3+$B$4)*90)</f>
        <v>6.2268373824849743E-6</v>
      </c>
      <c r="L11" s="28" cm="1">
        <f t="array" ref="L11">POWER($B$3*90,$D11)/FACT($D11)*POWER($B$4*90,L$3)/FACT(L$3)*EXP(-($B$3+$B$4)*90)</f>
        <v>8.0059337774806818E-7</v>
      </c>
      <c r="M11" s="29" cm="1">
        <f t="array" ref="M11">POWER($B$3*90,$D11)/FACT($D11)*POWER($B$4*90,M$3)/FACT(M$3)*EXP(-($B$3+$B$4)*90)</f>
        <v>9.0066754996657667E-8</v>
      </c>
      <c r="N11" s="29" cm="1">
        <f t="array" ref="N11">POWER($B$3*90,$D11)/FACT($D11)*POWER($B$4*90,N$3)/FACT(N$3)*EXP(-($B$3+$B$4)*90)</f>
        <v>9.0066754996657677E-9</v>
      </c>
      <c r="O11" s="30" cm="1">
        <f t="array" ref="O11">POWER($B$3*90,$D11)/FACT($D11)*POWER($B$4*90,O$3)/FACT(O$3)*EXP(-($B$3+$B$4)*90)</f>
        <v>8.1060079496991916E-10</v>
      </c>
    </row>
    <row r="12" spans="1:15" ht="28.25" customHeight="1" x14ac:dyDescent="0.15">
      <c r="A12" s="31"/>
      <c r="B12" s="32"/>
      <c r="C12" s="33"/>
      <c r="D12" s="27" cm="1">
        <f t="array" ref="D12">D11+1</f>
        <v>8</v>
      </c>
      <c r="E12" s="29" cm="1">
        <f t="array" ref="E12">POWER($B$3*90,$D12)/FACT($D12)*POWER($B$4*90,E$3)/FACT(E$3)*EXP(-($B$3+$B$4)*90)</f>
        <v>3.1319255238836169E-3</v>
      </c>
      <c r="F12" s="29" cm="1">
        <f t="array" ref="F12">POWER($B$3*90,$D12)/FACT($D12)*POWER($B$4*90,F$3)/FACT(F$3)*EXP(-($B$3+$B$4)*90)</f>
        <v>2.8187329714952553E-3</v>
      </c>
      <c r="G12" s="29" cm="1">
        <f t="array" ref="G12">POWER($B$3*90,$D12)/FACT($D12)*POWER($B$4*90,G$3)/FACT(G$3)*EXP(-($B$3+$B$4)*90)</f>
        <v>1.2684298371728648E-3</v>
      </c>
      <c r="H12" s="29" cm="1">
        <f t="array" ref="H12">POWER($B$3*90,$D12)/FACT($D12)*POWER($B$4*90,H$3)/FACT(H$3)*EXP(-($B$3+$B$4)*90)</f>
        <v>3.8052895115185946E-4</v>
      </c>
      <c r="I12" s="29" cm="1">
        <f t="array" ref="I12">POWER($B$3*90,$D12)/FACT($D12)*POWER($B$4*90,I$3)/FACT(I$3)*EXP(-($B$3+$B$4)*90)</f>
        <v>8.5619014009168386E-5</v>
      </c>
      <c r="J12" s="29" cm="1">
        <f t="array" ref="J12">POWER($B$3*90,$D12)/FACT($D12)*POWER($B$4*90,J$3)/FACT(J$3)*EXP(-($B$3+$B$4)*90)</f>
        <v>1.5411422521650312E-5</v>
      </c>
      <c r="K12" s="29" cm="1">
        <f t="array" ref="K12">POWER($B$3*90,$D12)/FACT($D12)*POWER($B$4*90,K$3)/FACT(K$3)*EXP(-($B$3+$B$4)*90)</f>
        <v>2.3117133782475469E-6</v>
      </c>
      <c r="L12" s="29" cm="1">
        <f t="array" ref="L12">POWER($B$3*90,$D12)/FACT($D12)*POWER($B$4*90,L$3)/FACT(L$3)*EXP(-($B$3+$B$4)*90)</f>
        <v>2.9722029148897037E-7</v>
      </c>
      <c r="M12" s="28" cm="1">
        <f t="array" ref="M12">POWER($B$3*90,$D12)/FACT($D12)*POWER($B$4*90,M$3)/FACT(M$3)*EXP(-($B$3+$B$4)*90)</f>
        <v>3.3437282792509159E-8</v>
      </c>
      <c r="N12" s="29" cm="1">
        <f t="array" ref="N12">POWER($B$3*90,$D12)/FACT($D12)*POWER($B$4*90,N$3)/FACT(N$3)*EXP(-($B$3+$B$4)*90)</f>
        <v>3.3437282792509166E-9</v>
      </c>
      <c r="O12" s="30" cm="1">
        <f t="array" ref="O12">POWER($B$3*90,$D12)/FACT($D12)*POWER($B$4*90,O$3)/FACT(O$3)*EXP(-($B$3+$B$4)*90)</f>
        <v>3.0093554513258253E-10</v>
      </c>
    </row>
    <row r="13" spans="1:15" ht="28.25" customHeight="1" x14ac:dyDescent="0.15">
      <c r="A13" s="31"/>
      <c r="B13" s="32"/>
      <c r="C13" s="33"/>
      <c r="D13" s="27" cm="1">
        <f t="array" ref="D13">D12+1</f>
        <v>9</v>
      </c>
      <c r="E13" s="29" cm="1">
        <f t="array" ref="E13">POWER($B$3*90,$D13)/FACT($D13)*POWER($B$4*90,E$3)/FACT(E$3)*EXP(-($B$3+$B$4)*90)</f>
        <v>1.0335354228815936E-3</v>
      </c>
      <c r="F13" s="29" cm="1">
        <f t="array" ref="F13">POWER($B$3*90,$D13)/FACT($D13)*POWER($B$4*90,F$3)/FACT(F$3)*EXP(-($B$3+$B$4)*90)</f>
        <v>9.3018188059343441E-4</v>
      </c>
      <c r="G13" s="29" cm="1">
        <f t="array" ref="G13">POWER($B$3*90,$D13)/FACT($D13)*POWER($B$4*90,G$3)/FACT(G$3)*EXP(-($B$3+$B$4)*90)</f>
        <v>4.1858184626704549E-4</v>
      </c>
      <c r="H13" s="29" cm="1">
        <f t="array" ref="H13">POWER($B$3*90,$D13)/FACT($D13)*POWER($B$4*90,H$3)/FACT(H$3)*EXP(-($B$3+$B$4)*90)</f>
        <v>1.2557455388011364E-4</v>
      </c>
      <c r="I13" s="29" cm="1">
        <f t="array" ref="I13">POWER($B$3*90,$D13)/FACT($D13)*POWER($B$4*90,I$3)/FACT(I$3)*EXP(-($B$3+$B$4)*90)</f>
        <v>2.8254274623025574E-5</v>
      </c>
      <c r="J13" s="29" cm="1">
        <f t="array" ref="J13">POWER($B$3*90,$D13)/FACT($D13)*POWER($B$4*90,J$3)/FACT(J$3)*EXP(-($B$3+$B$4)*90)</f>
        <v>5.0857694321446043E-6</v>
      </c>
      <c r="K13" s="29" cm="1">
        <f t="array" ref="K13">POWER($B$3*90,$D13)/FACT($D13)*POWER($B$4*90,K$3)/FACT(K$3)*EXP(-($B$3+$B$4)*90)</f>
        <v>7.628654148216905E-7</v>
      </c>
      <c r="L13" s="29" cm="1">
        <f t="array" ref="L13">POWER($B$3*90,$D13)/FACT($D13)*POWER($B$4*90,L$3)/FACT(L$3)*EXP(-($B$3+$B$4)*90)</f>
        <v>9.8082696191360202E-8</v>
      </c>
      <c r="M13" s="29" cm="1">
        <f t="array" ref="M13">POWER($B$3*90,$D13)/FACT($D13)*POWER($B$4*90,M$3)/FACT(M$3)*EXP(-($B$3+$B$4)*90)</f>
        <v>1.1034303321528024E-8</v>
      </c>
      <c r="N13" s="28" cm="1">
        <f t="array" ref="N13">POWER($B$3*90,$D13)/FACT($D13)*POWER($B$4*90,N$3)/FACT(N$3)*EXP(-($B$3+$B$4)*90)</f>
        <v>1.1034303321528025E-9</v>
      </c>
      <c r="O13" s="30" cm="1">
        <f t="array" ref="O13">POWER($B$3*90,$D13)/FACT($D13)*POWER($B$4*90,O$3)/FACT(O$3)*EXP(-($B$3+$B$4)*90)</f>
        <v>9.9308729893752225E-11</v>
      </c>
    </row>
    <row r="14" spans="1:15" ht="28.25" customHeight="1" x14ac:dyDescent="0.15">
      <c r="A14" s="31"/>
      <c r="B14" s="32"/>
      <c r="C14" s="33"/>
      <c r="D14" s="27" cm="1">
        <f t="array" ref="D14">D13+1</f>
        <v>10</v>
      </c>
      <c r="E14" s="30" cm="1">
        <f t="array" ref="E14">POWER($B$3*90,$D14)/FACT($D14)*POWER($B$4*90,E$3)/FACT(E$3)*EXP(-($B$3+$B$4)*90)</f>
        <v>3.0696002059583336E-4</v>
      </c>
      <c r="F14" s="30" cm="1">
        <f t="array" ref="F14">POWER($B$3*90,$D14)/FACT($D14)*POWER($B$4*90,F$3)/FACT(F$3)*EXP(-($B$3+$B$4)*90)</f>
        <v>2.7626401853625003E-4</v>
      </c>
      <c r="G14" s="30" cm="1">
        <f t="array" ref="G14">POWER($B$3*90,$D14)/FACT($D14)*POWER($B$4*90,G$3)/FACT(G$3)*EXP(-($B$3+$B$4)*90)</f>
        <v>1.2431880834131253E-4</v>
      </c>
      <c r="H14" s="30" cm="1">
        <f t="array" ref="H14">POWER($B$3*90,$D14)/FACT($D14)*POWER($B$4*90,H$3)/FACT(H$3)*EXP(-($B$3+$B$4)*90)</f>
        <v>3.7295642502393758E-5</v>
      </c>
      <c r="I14" s="30" cm="1">
        <f t="array" ref="I14">POWER($B$3*90,$D14)/FACT($D14)*POWER($B$4*90,I$3)/FACT(I$3)*EXP(-($B$3+$B$4)*90)</f>
        <v>8.391519563038595E-6</v>
      </c>
      <c r="J14" s="30" cm="1">
        <f t="array" ref="J14">POWER($B$3*90,$D14)/FACT($D14)*POWER($B$4*90,J$3)/FACT(J$3)*EXP(-($B$3+$B$4)*90)</f>
        <v>1.5104735213469476E-6</v>
      </c>
      <c r="K14" s="30" cm="1">
        <f t="array" ref="K14">POWER($B$3*90,$D14)/FACT($D14)*POWER($B$4*90,K$3)/FACT(K$3)*EXP(-($B$3+$B$4)*90)</f>
        <v>2.2657102820204213E-7</v>
      </c>
      <c r="L14" s="30" cm="1">
        <f t="array" ref="L14">POWER($B$3*90,$D14)/FACT($D14)*POWER($B$4*90,L$3)/FACT(L$3)*EXP(-($B$3+$B$4)*90)</f>
        <v>2.9130560768833985E-8</v>
      </c>
      <c r="M14" s="30" cm="1">
        <f t="array" ref="M14">POWER($B$3*90,$D14)/FACT($D14)*POWER($B$4*90,M$3)/FACT(M$3)*EXP(-($B$3+$B$4)*90)</f>
        <v>3.2771880864938236E-9</v>
      </c>
      <c r="N14" s="30" cm="1">
        <f t="array" ref="N14">POWER($B$3*90,$D14)/FACT($D14)*POWER($B$4*90,N$3)/FACT(N$3)*EXP(-($B$3+$B$4)*90)</f>
        <v>3.277188086493824E-10</v>
      </c>
      <c r="O14" s="36" cm="1">
        <f t="array" ref="O14">POWER($B$3*90,$D14)/FACT($D14)*POWER($B$4*90,O$3)/FACT(O$3)*EXP(-($B$3+$B$4)*90)</f>
        <v>2.9494692778444417E-11</v>
      </c>
    </row>
    <row r="15" spans="1:15" ht="23" customHeight="1" x14ac:dyDescent="0.15">
      <c r="A15" s="31"/>
      <c r="B15" s="32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ht="23" customHeight="1" x14ac:dyDescent="0.15">
      <c r="A16" s="31"/>
      <c r="B16" s="32"/>
      <c r="C16" s="38" t="s">
        <v>42</v>
      </c>
      <c r="D16" s="37"/>
      <c r="E16" s="39" cm="1">
        <f t="array" ref="E16">SUM(E5,E6:F6,E7:G7,E8:H8,E9:I9,E10:J10,E11:K11,E12:L12,E13:M13,E14:N14)</f>
        <v>0.7899574539632902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ht="23" customHeight="1" x14ac:dyDescent="0.15">
      <c r="A17" s="31"/>
      <c r="B17" s="32"/>
      <c r="C17" s="38" t="s">
        <v>43</v>
      </c>
      <c r="D17" s="37"/>
      <c r="E17" s="39">
        <v>8.2780000000000006E-2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21" customHeight="1" x14ac:dyDescent="0.15">
      <c r="A18" s="31"/>
      <c r="B18" s="32"/>
      <c r="C18" s="38" t="s">
        <v>44</v>
      </c>
      <c r="D18" s="37"/>
      <c r="E18" s="39" cm="1">
        <f t="array" ref="E18">SUM(E4,F5,G6,H7,I8,J9,K10,L11,M12,N13,O14)</f>
        <v>0.12699809122878158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23" customHeight="1" x14ac:dyDescent="0.15">
      <c r="A19" s="31"/>
      <c r="B19" s="32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 ht="23" customHeight="1" x14ac:dyDescent="0.15">
      <c r="A20" s="31"/>
      <c r="B20" s="32"/>
      <c r="C20" s="37"/>
      <c r="D20" s="40" t="s">
        <v>45</v>
      </c>
      <c r="E20" s="41" cm="1">
        <f t="array" ref="E20">SUM(E16:E18)</f>
        <v>0.99973554519207175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23" customHeight="1" x14ac:dyDescent="0.15">
      <c r="A21" s="31"/>
      <c r="B21" s="32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ht="23" customHeight="1" x14ac:dyDescent="0.15">
      <c r="A22" s="31"/>
      <c r="B22" s="3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1">
    <mergeCell ref="A1:O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Praxis und Theorie</vt:lpstr>
      <vt:lpstr>15. Spieltag</vt:lpstr>
      <vt:lpstr>Spielstand - In E3 steht_     =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2026-05-03T15:59:42Z</dcterms:modified>
</cp:coreProperties>
</file>